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SLBC Raipur Important\tables for June 2024\"/>
    </mc:Choice>
  </mc:AlternateContent>
  <bookViews>
    <workbookView xWindow="0" yWindow="0" windowWidth="28800" windowHeight="12135" tabRatio="349" firstSheet="1" activeTab="1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T8d!$A$1:$L$5</definedName>
    <definedName name="_xlnm.Print_Area" localSheetId="2">T8A!$A$1:$F$5</definedName>
    <definedName name="_xlnm.Print_Area" localSheetId="1">T8d!$A:$L</definedName>
  </definedNames>
  <calcPr calcId="152511"/>
</workbook>
</file>

<file path=xl/calcChain.xml><?xml version="1.0" encoding="utf-8"?>
<calcChain xmlns="http://schemas.openxmlformats.org/spreadsheetml/2006/main">
  <c r="F57" i="4" l="1"/>
  <c r="E57" i="4"/>
  <c r="D57" i="4"/>
  <c r="C57" i="4"/>
  <c r="F50" i="4"/>
  <c r="E50" i="4"/>
  <c r="D50" i="4"/>
  <c r="C50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8" i="4" s="1"/>
  <c r="E18" i="4"/>
  <c r="E58" i="4" s="1"/>
  <c r="D18" i="4"/>
  <c r="D58" i="4" s="1"/>
  <c r="C18" i="4"/>
  <c r="C58" i="4" s="1"/>
  <c r="L57" i="1"/>
  <c r="K57" i="1"/>
  <c r="J57" i="1"/>
  <c r="I57" i="1"/>
  <c r="H57" i="1"/>
  <c r="G57" i="1"/>
  <c r="F57" i="1"/>
  <c r="E57" i="1"/>
  <c r="D57" i="1"/>
  <c r="C57" i="1"/>
  <c r="L50" i="1"/>
  <c r="K50" i="1"/>
  <c r="J50" i="1"/>
  <c r="I50" i="1"/>
  <c r="H50" i="1"/>
  <c r="G50" i="1"/>
  <c r="F50" i="1"/>
  <c r="E50" i="1"/>
  <c r="D50" i="1"/>
  <c r="C50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8" i="1" s="1"/>
  <c r="K18" i="1"/>
  <c r="K58" i="1" s="1"/>
  <c r="J18" i="1"/>
  <c r="J58" i="1" s="1"/>
  <c r="I18" i="1"/>
  <c r="I58" i="1" s="1"/>
  <c r="H18" i="1"/>
  <c r="H58" i="1" s="1"/>
  <c r="G18" i="1"/>
  <c r="G58" i="1" s="1"/>
  <c r="F18" i="1"/>
  <c r="F58" i="1" s="1"/>
  <c r="E18" i="1"/>
  <c r="E58" i="1" s="1"/>
  <c r="D18" i="1"/>
  <c r="D58" i="1" s="1"/>
  <c r="C18" i="1"/>
  <c r="C58" i="1" s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<sst xmlns="http://schemas.openxmlformats.org/spreadsheetml/2006/main" count="202" uniqueCount="101">
  <si>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</si>
  <si>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</si>
  <si>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</si>
  <si>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</si>
  <si>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</si>
  <si>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</si>
  <si>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</si>
  <si>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</si>
  <si>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</si>
  <si>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</si>
  <si>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</si>
  <si>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</si>
  <si>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</si>
  <si>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</si>
  <si>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</si>
  <si>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</si>
  <si>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</si>
  <si>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</si>
  <si>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</si>
  <si>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</si>
  <si>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</si>
  <si>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</si>
  <si>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</si>
  <si>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</si>
  <si>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</si>
  <si>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</si>
  <si>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</si>
  <si>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</si>
  <si>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</si>
  <si>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</si>
  <si>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</si>
  <si>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</si>
  <si>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</si>
  <si>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</si>
  <si>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</si>
  <si>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</si>
  <si>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</si>
  <si>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</si>
  <si>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</si>
  <si>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</si>
  <si>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</si>
  <si>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</si>
  <si>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</si>
  <si>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</si>
  <si>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</si>
  <si>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</si>
  <si>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</si>
  <si>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</si>
  <si>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</si>
  <si>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</si>
  <si>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</si>
  <si>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</si>
  <si>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</si>
  <si>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</si>
  <si>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</si>
  <si>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</si>
  <si>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</si>
  <si>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</si>
  <si>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</si>
  <si>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</si>
  <si>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</si>
  <si>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BANK-WISE INFORMATION REGARDING PROGRESS UNDER Total EDUCATIONAL LOANS &amp; Housing loan</t>
  </si>
  <si>
    <t>DATA FOR THE YEAR  ENDED  JUNE 2024</t>
  </si>
  <si>
    <t>(Amt. In crore)</t>
  </si>
  <si>
    <t>Total Housing Lopan</t>
  </si>
  <si>
    <t>Total Educataion Loan</t>
  </si>
  <si>
    <t>Outstanding As on  30.6.2024</t>
  </si>
  <si>
    <t>Outstanding As on 30.6.2024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</si>
  <si>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</si>
  <si>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</si>
  <si>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</si>
  <si>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</si>
  <si>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</si>
  <si>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</si>
  <si>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</si>
  <si>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</si>
  <si>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</si>
  <si>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</si>
  <si>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</si>
  <si>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</si>
  <si>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</si>
  <si>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</si>
  <si>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</si>
  <si>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</si>
  <si>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</si>
  <si>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</si>
  <si>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</si>
  <si>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</si>
  <si>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</si>
  <si>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</si>
  <si>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</si>
  <si>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</si>
  <si>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</si>
  <si>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</si>
  <si>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>BANK-WISE INFORMATION REGARDING PROGRESS UNDER KCC</t>
  </si>
  <si>
    <t xml:space="preserve">KCC </t>
  </si>
  <si>
    <t>NO. OF KCC ISSUED DURING CURRENT FY (Including renewal)</t>
  </si>
  <si>
    <t>AMOUNT DISBURSED DURING CURRENT FY</t>
  </si>
  <si>
    <t>OUTSTANDING As on 30.6.2024</t>
  </si>
  <si>
    <t>No.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</si>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</sst>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3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4" xfId="0" applyFont="1" applyBorder="1" applyAlignment="1">
      <alignment vertical="center"/>
    </xf>
    <xf numFmtId="0" fontId="22" fillId="0" borderId="14" xfId="0" applyFont="1" applyBorder="1"/>
    <xf numFmtId="0" fontId="22" fillId="0" borderId="15" xfId="0" applyFont="1" applyBorder="1" applyAlignment="1">
      <alignment vertical="center"/>
    </xf>
    <xf numFmtId="0" fontId="22" fillId="0" borderId="16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2" fontId="21" fillId="0" borderId="16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2" fontId="23" fillId="0" borderId="0" xfId="0" applyNumberFormat="1" applyFont="1"/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/>
    <xf numFmtId="0" fontId="22" fillId="0" borderId="18" xfId="0" applyFont="1" applyBorder="1" applyAlignment="1">
      <alignment vertical="center"/>
    </xf>
    <xf numFmtId="0" fontId="0" fillId="0" borderId="17" xfId="0" applyBorder="1" applyAlignment="1">
      <alignment vertical="center"/>
    </xf>
    <xf numFmtId="2" fontId="0" fillId="0" borderId="0" xfId="0" applyNumberFormat="1"/>
    <xf numFmtId="0" fontId="0" fillId="0" borderId="18" xfId="0" applyBorder="1" applyAlignment="1">
      <alignment vertical="center"/>
    </xf>
    <xf numFmtId="0" fontId="25" fillId="0" borderId="18" xfId="0" applyFont="1" applyBorder="1" applyAlignment="1">
      <alignment vertical="center"/>
    </xf>
    <xf numFmtId="2" fontId="25" fillId="0" borderId="18" xfId="0" applyNumberFormat="1" applyFont="1" applyBorder="1" applyAlignment="1">
      <alignment vertical="center"/>
    </xf>
    <xf numFmtId="0" fontId="0" fillId="0" borderId="0" xfId="0"/>
    <xf numFmtId="0" fontId="0" fillId="0" borderId="10" xfId="0" applyBorder="1"/>
    <xf numFmtId="0" fontId="22" fillId="0" borderId="0" xfId="0" applyFont="1" applyAlignment="1">
      <alignment horizontal="center" vertical="center" wrapText="1"/>
    </xf>
    <xf numFmtId="2" fontId="22" fillId="0" borderId="20" xfId="0" applyNumberFormat="1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2" fontId="23" fillId="0" borderId="20" xfId="0" applyNumberFormat="1" applyFont="1" applyBorder="1" applyAlignment="1">
      <alignment horizontal="center" vertical="center" wrapText="1"/>
    </xf>
    <xf numFmtId="0" fontId="22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2" fontId="0" fillId="24" borderId="0" xfId="0" applyNumberFormat="1" applyFill="1"/>
    <xf numFmtId="0" fontId="0" fillId="0" borderId="21" xfId="0" applyBorder="1"/>
    <xf numFmtId="0" fontId="0" fillId="0" borderId="21" xfId="0" applyBorder="1" applyAlignment="1">
      <alignment horizontal="left"/>
    </xf>
    <xf numFmtId="0" fontId="22" fillId="0" borderId="21" xfId="0" applyFont="1" applyBorder="1"/>
    <xf numFmtId="2" fontId="0" fillId="0" borderId="21" xfId="0" applyNumberFormat="1" applyBorder="1"/>
    <xf numFmtId="2" fontId="22" fillId="0" borderId="21" xfId="0" applyNumberFormat="1" applyFont="1" applyBorder="1"/>
    <xf numFmtId="2" fontId="0" fillId="24" borderId="21" xfId="0" applyNumberFormat="1" applyFill="1" applyBorder="1"/>
    <xf numFmtId="2" fontId="22" fillId="24" borderId="21" xfId="0" applyNumberFormat="1" applyFont="1" applyFill="1" applyBorder="1"/>
    <xf numFmtId="0" fontId="22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21" xfId="0" applyBorder="1"/>
    <xf numFmtId="0" fontId="0" fillId="0" borderId="21" xfId="0" applyBorder="1" applyAlignment="1">
      <alignment horizontal="left"/>
    </xf>
    <xf numFmtId="0" fontId="22" fillId="0" borderId="21" xfId="0" applyFont="1" applyBorder="1"/>
    <xf numFmtId="2" fontId="0" fillId="0" borderId="21" xfId="0" applyNumberFormat="1" applyBorder="1"/>
    <xf numFmtId="0" fontId="19" fillId="0" borderId="19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/>
    </xf>
    <xf numFmtId="0" fontId="22" fillId="0" borderId="21" xfId="0" applyFont="1" applyBorder="1" applyAlignment="1">
      <alignment horizontal="center"/>
    </xf>
    <xf numFmtId="0" fontId="22" fillId="0" borderId="21" xfId="0" applyFont="1" applyBorder="1"/>
    <xf numFmtId="2" fontId="22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1" width="9.140625" style="1" customWidth="1"/>
    <col min="212" max="16384" width="9.140625" style="1"/>
  </cols>
  <sheetData>
    <row r="1" spans="1:249" s="13" customFormat="1" ht="35.25" customHeight="1" x14ac:dyDescent="0.25">
      <c r="A1" s="6" t="s">
        <v>0</v>
      </c>
      <c r="B1" s="12"/>
      <c r="C1" s="67" t="s">
        <v>1</v>
      </c>
      <c r="D1" s="68"/>
      <c r="E1" s="68"/>
      <c r="F1" s="68"/>
      <c r="G1" s="68"/>
      <c r="H1" s="68"/>
      <c r="I1" s="42"/>
      <c r="J1" s="42"/>
      <c r="K1" s="4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9" s="13" customFormat="1" ht="16.5" customHeight="1" x14ac:dyDescent="0.2">
      <c r="A2" s="69" t="s">
        <v>2</v>
      </c>
      <c r="B2" s="69"/>
      <c r="C2" s="69"/>
      <c r="D2" s="69"/>
      <c r="E2" s="69"/>
      <c r="F2" s="69"/>
      <c r="G2" s="69"/>
      <c r="H2" s="69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9" s="27" customFormat="1" ht="18.75" customHeight="1" x14ac:dyDescent="0.2">
      <c r="A3" s="70" t="s">
        <v>3</v>
      </c>
      <c r="B3" s="72" t="s">
        <v>4</v>
      </c>
      <c r="C3" s="74" t="s">
        <v>5</v>
      </c>
      <c r="D3" s="74"/>
      <c r="E3" s="74"/>
      <c r="F3" s="74"/>
      <c r="G3" s="74"/>
      <c r="H3" s="74"/>
      <c r="I3" s="66" t="s">
        <v>6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9" s="27" customFormat="1" ht="28.5" customHeight="1" x14ac:dyDescent="0.2">
      <c r="A4" s="71"/>
      <c r="B4" s="73"/>
      <c r="C4" s="75" t="str">
        <f>"Target for " &amp; RIGHT(Fyear!A1,4) &amp; "-" &amp;RIGHT(Fyear!A1,2)+1</f>
        <v>Target for 2022-23</v>
      </c>
      <c r="D4" s="76" t="s">
        <v>7</v>
      </c>
      <c r="E4" s="76"/>
      <c r="F4" s="76"/>
      <c r="G4" s="77" t="s">
        <v>8</v>
      </c>
      <c r="H4" s="77"/>
      <c r="I4" s="6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9" s="28" customFormat="1" ht="25.5" customHeight="1" x14ac:dyDescent="0.2">
      <c r="A5" s="71"/>
      <c r="B5" s="73"/>
      <c r="C5" s="75"/>
      <c r="D5" s="18" t="s">
        <v>9</v>
      </c>
      <c r="E5" s="19" t="s">
        <v>10</v>
      </c>
      <c r="F5" s="19" t="s">
        <v>11</v>
      </c>
      <c r="G5" s="18" t="s">
        <v>12</v>
      </c>
      <c r="H5" s="19" t="s">
        <v>13</v>
      </c>
      <c r="I5" s="66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</row>
    <row r="6" spans="1:249" ht="12" customHeight="1" x14ac:dyDescent="0.2">
      <c r="A6" s="34">
        <v>1</v>
      </c>
      <c r="B6" s="31" t="s">
        <v>14</v>
      </c>
      <c r="C6" s="32">
        <v>0</v>
      </c>
      <c r="D6" s="32">
        <v>0</v>
      </c>
      <c r="E6" s="33">
        <v>0</v>
      </c>
      <c r="F6" s="33">
        <v>0</v>
      </c>
      <c r="G6" s="32">
        <v>0</v>
      </c>
      <c r="H6" s="33">
        <v>0</v>
      </c>
      <c r="I6" s="66"/>
    </row>
    <row r="7" spans="1:249" ht="12" customHeight="1" x14ac:dyDescent="0.2">
      <c r="A7" s="34">
        <v>2</v>
      </c>
      <c r="B7" s="31" t="s">
        <v>15</v>
      </c>
      <c r="C7" s="32">
        <v>0</v>
      </c>
      <c r="D7" s="32">
        <v>0</v>
      </c>
      <c r="E7" s="33">
        <v>0</v>
      </c>
      <c r="F7" s="33">
        <v>0</v>
      </c>
      <c r="G7" s="32">
        <v>0</v>
      </c>
      <c r="H7" s="33">
        <v>0</v>
      </c>
      <c r="I7" s="66"/>
    </row>
    <row r="8" spans="1:249" ht="13.5" x14ac:dyDescent="0.2">
      <c r="A8" s="34">
        <v>3</v>
      </c>
      <c r="B8" s="31" t="s">
        <v>16</v>
      </c>
      <c r="C8" s="32">
        <v>0</v>
      </c>
      <c r="D8" s="32">
        <v>0</v>
      </c>
      <c r="E8" s="33">
        <v>0</v>
      </c>
      <c r="F8" s="33">
        <v>0</v>
      </c>
      <c r="G8" s="32">
        <v>0</v>
      </c>
      <c r="H8" s="33">
        <v>0</v>
      </c>
      <c r="I8" s="66"/>
    </row>
    <row r="9" spans="1:249" ht="13.5" x14ac:dyDescent="0.2">
      <c r="A9" s="34">
        <v>4</v>
      </c>
      <c r="B9" s="31" t="s">
        <v>17</v>
      </c>
      <c r="C9" s="32">
        <v>0</v>
      </c>
      <c r="D9" s="32">
        <v>0</v>
      </c>
      <c r="E9" s="33">
        <v>0</v>
      </c>
      <c r="F9" s="33">
        <v>0</v>
      </c>
      <c r="G9" s="32">
        <v>0</v>
      </c>
      <c r="H9" s="33">
        <v>0</v>
      </c>
      <c r="I9" s="66"/>
    </row>
    <row r="10" spans="1:249" ht="13.5" x14ac:dyDescent="0.2">
      <c r="A10" s="34">
        <v>5</v>
      </c>
      <c r="B10" s="31" t="s">
        <v>18</v>
      </c>
      <c r="C10" s="32">
        <v>0</v>
      </c>
      <c r="D10" s="32">
        <v>0</v>
      </c>
      <c r="E10" s="33">
        <v>0</v>
      </c>
      <c r="F10" s="33">
        <v>0</v>
      </c>
      <c r="G10" s="32">
        <v>0</v>
      </c>
      <c r="H10" s="33">
        <v>0</v>
      </c>
      <c r="I10" s="66"/>
    </row>
    <row r="11" spans="1:249" ht="13.5" x14ac:dyDescent="0.2">
      <c r="A11" s="34">
        <v>6</v>
      </c>
      <c r="B11" s="31" t="s">
        <v>19</v>
      </c>
      <c r="C11" s="32">
        <v>0</v>
      </c>
      <c r="D11" s="32">
        <v>0</v>
      </c>
      <c r="E11" s="33">
        <v>0</v>
      </c>
      <c r="F11" s="33">
        <v>0</v>
      </c>
      <c r="G11" s="32">
        <v>0</v>
      </c>
      <c r="H11" s="33">
        <v>0</v>
      </c>
      <c r="I11" s="66"/>
    </row>
    <row r="12" spans="1:249" ht="13.5" x14ac:dyDescent="0.2">
      <c r="A12" s="34">
        <v>7</v>
      </c>
      <c r="B12" s="31" t="s">
        <v>20</v>
      </c>
      <c r="C12" s="32">
        <v>0</v>
      </c>
      <c r="D12" s="32">
        <v>4</v>
      </c>
      <c r="E12" s="33">
        <v>3</v>
      </c>
      <c r="F12" s="33">
        <v>0.24</v>
      </c>
      <c r="G12" s="32">
        <v>144</v>
      </c>
      <c r="H12" s="33">
        <v>10.27</v>
      </c>
      <c r="I12" s="66"/>
    </row>
    <row r="13" spans="1:249" ht="13.5" x14ac:dyDescent="0.2">
      <c r="A13" s="34">
        <v>8</v>
      </c>
      <c r="B13" s="31" t="s">
        <v>21</v>
      </c>
      <c r="C13" s="32">
        <v>0</v>
      </c>
      <c r="D13" s="32">
        <v>0</v>
      </c>
      <c r="E13" s="33">
        <v>0</v>
      </c>
      <c r="F13" s="33">
        <v>0</v>
      </c>
      <c r="G13" s="32">
        <v>0</v>
      </c>
      <c r="H13" s="33">
        <v>0</v>
      </c>
      <c r="I13" s="66"/>
    </row>
    <row r="14" spans="1:249" ht="13.5" x14ac:dyDescent="0.2">
      <c r="A14" s="34">
        <v>9</v>
      </c>
      <c r="B14" s="31" t="s">
        <v>22</v>
      </c>
      <c r="C14" s="32">
        <v>0</v>
      </c>
      <c r="D14" s="32">
        <v>0</v>
      </c>
      <c r="E14" s="33">
        <v>0</v>
      </c>
      <c r="F14" s="33">
        <v>0</v>
      </c>
      <c r="G14" s="32">
        <v>0</v>
      </c>
      <c r="H14" s="33">
        <v>0</v>
      </c>
      <c r="I14" s="66"/>
    </row>
    <row r="15" spans="1:249" ht="13.5" x14ac:dyDescent="0.2">
      <c r="A15" s="34">
        <v>10</v>
      </c>
      <c r="B15" s="31" t="s">
        <v>23</v>
      </c>
      <c r="C15" s="32">
        <v>0</v>
      </c>
      <c r="D15" s="32">
        <v>0</v>
      </c>
      <c r="E15" s="33">
        <v>0</v>
      </c>
      <c r="F15" s="33">
        <v>0</v>
      </c>
      <c r="G15" s="32">
        <v>0</v>
      </c>
      <c r="H15" s="33">
        <v>0</v>
      </c>
      <c r="I15" s="66"/>
    </row>
    <row r="16" spans="1:249" ht="13.5" x14ac:dyDescent="0.2">
      <c r="A16" s="34">
        <v>11</v>
      </c>
      <c r="B16" s="31" t="s">
        <v>24</v>
      </c>
      <c r="C16" s="32">
        <v>0</v>
      </c>
      <c r="D16" s="32">
        <v>0</v>
      </c>
      <c r="E16" s="33">
        <v>0</v>
      </c>
      <c r="F16" s="33">
        <v>0</v>
      </c>
      <c r="G16" s="32">
        <v>0</v>
      </c>
      <c r="H16" s="33">
        <v>0</v>
      </c>
      <c r="I16" s="66"/>
    </row>
    <row r="17" spans="1:249" ht="13.5" x14ac:dyDescent="0.2">
      <c r="A17" s="34">
        <v>12</v>
      </c>
      <c r="B17" s="31" t="s">
        <v>25</v>
      </c>
      <c r="C17" s="32">
        <v>0</v>
      </c>
      <c r="D17" s="32">
        <v>0</v>
      </c>
      <c r="E17" s="33">
        <v>0</v>
      </c>
      <c r="F17" s="33">
        <v>0</v>
      </c>
      <c r="G17" s="32">
        <v>0</v>
      </c>
      <c r="H17" s="33">
        <v>0</v>
      </c>
      <c r="I17" s="66"/>
    </row>
    <row r="18" spans="1:249" ht="13.5" x14ac:dyDescent="0.2">
      <c r="A18" s="34">
        <v>13</v>
      </c>
      <c r="B18" s="31" t="s">
        <v>26</v>
      </c>
      <c r="C18" s="32">
        <v>0</v>
      </c>
      <c r="D18" s="32">
        <v>0</v>
      </c>
      <c r="E18" s="33">
        <v>0</v>
      </c>
      <c r="F18" s="33">
        <v>0</v>
      </c>
      <c r="G18" s="32">
        <v>0</v>
      </c>
      <c r="H18" s="33">
        <v>0</v>
      </c>
      <c r="I18" s="66"/>
    </row>
    <row r="19" spans="1:249" ht="13.5" x14ac:dyDescent="0.2">
      <c r="A19" s="34">
        <v>14</v>
      </c>
      <c r="B19" s="31"/>
      <c r="C19" s="32"/>
      <c r="D19" s="32"/>
      <c r="E19" s="33"/>
      <c r="F19" s="33"/>
      <c r="G19" s="32"/>
      <c r="H19" s="33"/>
      <c r="I19" s="66"/>
    </row>
    <row r="20" spans="1:249" ht="13.5" x14ac:dyDescent="0.2">
      <c r="A20" s="34">
        <v>15</v>
      </c>
      <c r="B20" s="31" t="s">
        <v>27</v>
      </c>
      <c r="C20" s="32">
        <v>0</v>
      </c>
      <c r="D20" s="32">
        <v>0</v>
      </c>
      <c r="E20" s="33">
        <v>0</v>
      </c>
      <c r="F20" s="33">
        <v>0</v>
      </c>
      <c r="G20" s="32">
        <v>0</v>
      </c>
      <c r="H20" s="33">
        <v>0</v>
      </c>
      <c r="I20" s="66"/>
    </row>
    <row r="21" spans="1:249" ht="13.5" x14ac:dyDescent="0.2">
      <c r="A21" s="34">
        <v>16</v>
      </c>
      <c r="B21" s="31" t="s">
        <v>28</v>
      </c>
      <c r="C21" s="32">
        <v>0</v>
      </c>
      <c r="D21" s="32">
        <v>0</v>
      </c>
      <c r="E21" s="33">
        <v>0</v>
      </c>
      <c r="F21" s="33">
        <v>0</v>
      </c>
      <c r="G21" s="32">
        <v>0</v>
      </c>
      <c r="H21" s="33">
        <v>0</v>
      </c>
      <c r="I21" s="66"/>
    </row>
    <row r="22" spans="1:249" ht="13.5" x14ac:dyDescent="0.2">
      <c r="A22" s="34">
        <v>17</v>
      </c>
      <c r="B22" s="31" t="s">
        <v>29</v>
      </c>
      <c r="C22" s="32">
        <v>0</v>
      </c>
      <c r="D22" s="32">
        <v>0</v>
      </c>
      <c r="E22" s="33">
        <v>0</v>
      </c>
      <c r="F22" s="33">
        <v>0</v>
      </c>
      <c r="G22" s="32">
        <v>0</v>
      </c>
      <c r="H22" s="33">
        <v>0</v>
      </c>
      <c r="I22" s="66"/>
    </row>
    <row r="23" spans="1:249" ht="13.5" x14ac:dyDescent="0.2">
      <c r="A23" s="34">
        <v>18</v>
      </c>
      <c r="B23" s="31" t="s">
        <v>30</v>
      </c>
      <c r="C23" s="32">
        <v>0</v>
      </c>
      <c r="D23" s="32">
        <v>0</v>
      </c>
      <c r="E23" s="33">
        <v>0</v>
      </c>
      <c r="F23" s="33">
        <v>0</v>
      </c>
      <c r="G23" s="32">
        <v>0</v>
      </c>
      <c r="H23" s="33">
        <v>0</v>
      </c>
      <c r="I23" s="66"/>
    </row>
    <row r="24" spans="1:249" ht="13.5" x14ac:dyDescent="0.2">
      <c r="A24" s="34">
        <v>19</v>
      </c>
      <c r="B24" s="31" t="s">
        <v>31</v>
      </c>
      <c r="C24" s="32">
        <v>0</v>
      </c>
      <c r="D24" s="32">
        <v>0</v>
      </c>
      <c r="E24" s="33">
        <v>0</v>
      </c>
      <c r="F24" s="33">
        <v>0</v>
      </c>
      <c r="G24" s="32">
        <v>0</v>
      </c>
      <c r="H24" s="33">
        <v>0</v>
      </c>
      <c r="I24" s="66"/>
    </row>
    <row r="25" spans="1:249" ht="13.5" x14ac:dyDescent="0.2">
      <c r="A25" s="34">
        <v>20</v>
      </c>
      <c r="B25" s="31" t="s">
        <v>32</v>
      </c>
      <c r="C25" s="32">
        <v>0</v>
      </c>
      <c r="D25" s="32">
        <v>0</v>
      </c>
      <c r="E25" s="33">
        <v>0</v>
      </c>
      <c r="F25" s="33">
        <v>0</v>
      </c>
      <c r="G25" s="32">
        <v>0</v>
      </c>
      <c r="H25" s="33">
        <v>0</v>
      </c>
      <c r="I25" s="66"/>
    </row>
    <row r="26" spans="1:249" ht="13.5" x14ac:dyDescent="0.2">
      <c r="A26" s="34">
        <v>21</v>
      </c>
      <c r="B26" s="31" t="s">
        <v>33</v>
      </c>
      <c r="C26" s="32">
        <v>0</v>
      </c>
      <c r="D26" s="32">
        <v>0</v>
      </c>
      <c r="E26" s="33">
        <v>0</v>
      </c>
      <c r="F26" s="33">
        <v>0</v>
      </c>
      <c r="G26" s="32">
        <v>0</v>
      </c>
      <c r="H26" s="33">
        <v>0</v>
      </c>
      <c r="I26" s="66"/>
    </row>
    <row r="27" spans="1:249" s="12" customFormat="1" ht="13.5" x14ac:dyDescent="0.2">
      <c r="A27" s="20"/>
      <c r="B27" s="8" t="s">
        <v>34</v>
      </c>
      <c r="C27" s="9">
        <v>0</v>
      </c>
      <c r="D27" s="9">
        <v>0</v>
      </c>
      <c r="E27" s="10">
        <v>0</v>
      </c>
      <c r="F27" s="10">
        <v>0</v>
      </c>
      <c r="G27" s="11">
        <v>0</v>
      </c>
      <c r="H27" s="10">
        <v>0</v>
      </c>
      <c r="I27" s="66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</row>
    <row r="28" spans="1:249" ht="13.5" x14ac:dyDescent="0.2">
      <c r="A28" s="34">
        <v>22</v>
      </c>
      <c r="B28" s="31" t="s">
        <v>35</v>
      </c>
      <c r="C28" s="32">
        <v>0</v>
      </c>
      <c r="D28" s="32">
        <v>0</v>
      </c>
      <c r="E28" s="33">
        <v>0</v>
      </c>
      <c r="F28" s="33">
        <v>0</v>
      </c>
      <c r="G28" s="32">
        <v>0</v>
      </c>
      <c r="H28" s="33">
        <v>0</v>
      </c>
      <c r="I28" s="66"/>
    </row>
    <row r="29" spans="1:249" ht="13.5" x14ac:dyDescent="0.2">
      <c r="A29" s="34">
        <v>23</v>
      </c>
      <c r="B29" s="31" t="s">
        <v>36</v>
      </c>
      <c r="C29" s="32">
        <v>0</v>
      </c>
      <c r="D29" s="32">
        <v>0</v>
      </c>
      <c r="E29" s="33">
        <v>0</v>
      </c>
      <c r="F29" s="33">
        <v>0</v>
      </c>
      <c r="G29" s="32">
        <v>0</v>
      </c>
      <c r="H29" s="33">
        <v>0</v>
      </c>
      <c r="I29" s="66"/>
    </row>
    <row r="30" spans="1:249" ht="13.5" x14ac:dyDescent="0.2">
      <c r="A30" s="34">
        <v>24</v>
      </c>
      <c r="B30" s="31" t="s">
        <v>37</v>
      </c>
      <c r="C30" s="32">
        <v>0</v>
      </c>
      <c r="D30" s="32">
        <v>0</v>
      </c>
      <c r="E30" s="33">
        <v>0</v>
      </c>
      <c r="F30" s="33">
        <v>0</v>
      </c>
      <c r="G30" s="32">
        <v>0</v>
      </c>
      <c r="H30" s="33">
        <v>0</v>
      </c>
      <c r="I30" s="66"/>
    </row>
    <row r="31" spans="1:249" ht="13.5" x14ac:dyDescent="0.2">
      <c r="A31" s="34">
        <v>25</v>
      </c>
      <c r="B31" s="31" t="s">
        <v>38</v>
      </c>
      <c r="C31" s="32">
        <v>0</v>
      </c>
      <c r="D31" s="32">
        <v>0</v>
      </c>
      <c r="E31" s="33">
        <v>0</v>
      </c>
      <c r="F31" s="33">
        <v>0</v>
      </c>
      <c r="G31" s="32">
        <v>0</v>
      </c>
      <c r="H31" s="33">
        <v>0</v>
      </c>
      <c r="I31" s="66"/>
    </row>
    <row r="32" spans="1:249" ht="13.5" x14ac:dyDescent="0.2">
      <c r="A32" s="34">
        <v>26</v>
      </c>
      <c r="B32" s="31" t="s">
        <v>39</v>
      </c>
      <c r="C32" s="32">
        <v>0</v>
      </c>
      <c r="D32" s="32">
        <v>0</v>
      </c>
      <c r="E32" s="33">
        <v>0</v>
      </c>
      <c r="F32" s="33">
        <v>0</v>
      </c>
      <c r="G32" s="32">
        <v>0</v>
      </c>
      <c r="H32" s="33">
        <v>0</v>
      </c>
      <c r="I32" s="66"/>
    </row>
    <row r="33" spans="1:209" ht="13.5" x14ac:dyDescent="0.2">
      <c r="A33" s="34">
        <v>27</v>
      </c>
      <c r="B33" s="31" t="s">
        <v>40</v>
      </c>
      <c r="C33" s="32">
        <v>0</v>
      </c>
      <c r="D33" s="32">
        <v>0</v>
      </c>
      <c r="E33" s="33">
        <v>0</v>
      </c>
      <c r="F33" s="33">
        <v>0</v>
      </c>
      <c r="G33" s="32">
        <v>0</v>
      </c>
      <c r="H33" s="33">
        <v>0</v>
      </c>
      <c r="I33" s="66"/>
    </row>
    <row r="34" spans="1:209" ht="13.5" x14ac:dyDescent="0.2">
      <c r="A34" s="34">
        <v>28</v>
      </c>
      <c r="B34" s="31" t="s">
        <v>41</v>
      </c>
      <c r="C34" s="32">
        <v>0</v>
      </c>
      <c r="D34" s="32">
        <v>0</v>
      </c>
      <c r="E34" s="33">
        <v>0</v>
      </c>
      <c r="F34" s="33">
        <v>0</v>
      </c>
      <c r="G34" s="32">
        <v>0</v>
      </c>
      <c r="H34" s="33">
        <v>0</v>
      </c>
      <c r="I34" s="66"/>
    </row>
    <row r="35" spans="1:209" ht="13.5" x14ac:dyDescent="0.2">
      <c r="A35" s="34">
        <v>29</v>
      </c>
      <c r="B35" s="31" t="s">
        <v>42</v>
      </c>
      <c r="C35" s="32">
        <v>0</v>
      </c>
      <c r="D35" s="32">
        <v>0</v>
      </c>
      <c r="E35" s="33">
        <v>0</v>
      </c>
      <c r="F35" s="33">
        <v>0</v>
      </c>
      <c r="G35" s="32">
        <v>0</v>
      </c>
      <c r="H35" s="33">
        <v>0</v>
      </c>
      <c r="I35" s="66"/>
    </row>
    <row r="36" spans="1:209" ht="13.5" x14ac:dyDescent="0.2">
      <c r="A36" s="34">
        <v>30</v>
      </c>
      <c r="B36" s="31" t="s">
        <v>43</v>
      </c>
      <c r="C36" s="32">
        <v>0</v>
      </c>
      <c r="D36" s="32">
        <v>0</v>
      </c>
      <c r="E36" s="33">
        <v>0</v>
      </c>
      <c r="F36" s="33">
        <v>0</v>
      </c>
      <c r="G36" s="32">
        <v>0</v>
      </c>
      <c r="H36" s="33">
        <v>0</v>
      </c>
      <c r="I36" s="66"/>
    </row>
    <row r="37" spans="1:209" ht="13.5" x14ac:dyDescent="0.2">
      <c r="A37" s="34">
        <v>31</v>
      </c>
      <c r="B37" s="31" t="s">
        <v>44</v>
      </c>
      <c r="C37" s="32">
        <v>0</v>
      </c>
      <c r="D37" s="32">
        <v>0</v>
      </c>
      <c r="E37" s="33">
        <v>0</v>
      </c>
      <c r="F37" s="33">
        <v>0</v>
      </c>
      <c r="G37" s="32">
        <v>0</v>
      </c>
      <c r="H37" s="33">
        <v>0</v>
      </c>
      <c r="I37" s="66"/>
    </row>
    <row r="38" spans="1:209" ht="13.5" x14ac:dyDescent="0.2">
      <c r="A38" s="34">
        <v>32</v>
      </c>
      <c r="B38" s="31" t="s">
        <v>45</v>
      </c>
      <c r="C38" s="32">
        <v>0</v>
      </c>
      <c r="D38" s="32">
        <v>0</v>
      </c>
      <c r="E38" s="33">
        <v>0</v>
      </c>
      <c r="F38" s="33">
        <v>0</v>
      </c>
      <c r="G38" s="32">
        <v>0</v>
      </c>
      <c r="H38" s="33">
        <v>0</v>
      </c>
      <c r="I38" s="66"/>
    </row>
    <row r="39" spans="1:209" ht="13.5" x14ac:dyDescent="0.2">
      <c r="A39" s="34">
        <v>33</v>
      </c>
      <c r="B39" s="31"/>
      <c r="C39" s="32"/>
      <c r="D39" s="32"/>
      <c r="E39" s="33"/>
      <c r="F39" s="33"/>
      <c r="G39" s="32"/>
      <c r="H39" s="33"/>
      <c r="I39" s="66"/>
    </row>
    <row r="40" spans="1:209" ht="13.5" x14ac:dyDescent="0.2">
      <c r="A40" s="34">
        <v>34</v>
      </c>
      <c r="B40" s="31" t="s">
        <v>46</v>
      </c>
      <c r="C40" s="32">
        <v>0</v>
      </c>
      <c r="D40" s="32">
        <v>0</v>
      </c>
      <c r="E40" s="33">
        <v>0</v>
      </c>
      <c r="F40" s="33">
        <v>0</v>
      </c>
      <c r="G40" s="32">
        <v>0</v>
      </c>
      <c r="H40" s="33">
        <v>0</v>
      </c>
      <c r="I40" s="66"/>
    </row>
    <row r="41" spans="1:209" ht="13.5" x14ac:dyDescent="0.2">
      <c r="A41" s="34">
        <v>35</v>
      </c>
      <c r="B41" s="31"/>
      <c r="C41" s="32"/>
      <c r="D41" s="32"/>
      <c r="E41" s="33"/>
      <c r="F41" s="33"/>
      <c r="G41" s="32"/>
      <c r="H41" s="33"/>
      <c r="I41" s="66"/>
    </row>
    <row r="42" spans="1:209" ht="13.5" x14ac:dyDescent="0.2">
      <c r="A42" s="34">
        <v>36</v>
      </c>
      <c r="B42" s="31" t="s">
        <v>47</v>
      </c>
      <c r="C42" s="32">
        <v>0</v>
      </c>
      <c r="D42" s="32">
        <v>0</v>
      </c>
      <c r="E42" s="33">
        <v>0</v>
      </c>
      <c r="F42" s="33">
        <v>0</v>
      </c>
      <c r="G42" s="32">
        <v>0</v>
      </c>
      <c r="H42" s="33">
        <v>0</v>
      </c>
      <c r="I42" s="66"/>
    </row>
    <row r="43" spans="1:209" ht="13.5" x14ac:dyDescent="0.2">
      <c r="A43" s="34">
        <v>37</v>
      </c>
      <c r="B43" s="31"/>
      <c r="C43" s="32"/>
      <c r="D43" s="32"/>
      <c r="E43" s="33"/>
      <c r="F43" s="33"/>
      <c r="G43" s="32"/>
      <c r="H43" s="33"/>
      <c r="I43" s="66"/>
    </row>
    <row r="44" spans="1:209" ht="13.5" x14ac:dyDescent="0.2">
      <c r="A44" s="34">
        <v>38</v>
      </c>
      <c r="B44" s="31" t="s">
        <v>48</v>
      </c>
      <c r="C44" s="32">
        <v>0</v>
      </c>
      <c r="D44" s="32">
        <v>0</v>
      </c>
      <c r="E44" s="33">
        <v>0</v>
      </c>
      <c r="F44" s="33">
        <v>0</v>
      </c>
      <c r="G44" s="32">
        <v>0</v>
      </c>
      <c r="H44" s="33">
        <v>0</v>
      </c>
      <c r="I44" s="66"/>
    </row>
    <row r="45" spans="1:209" ht="13.5" x14ac:dyDescent="0.2">
      <c r="A45" s="34">
        <v>39</v>
      </c>
      <c r="B45" s="31" t="s">
        <v>49</v>
      </c>
      <c r="C45" s="32">
        <v>0</v>
      </c>
      <c r="D45" s="32">
        <v>0</v>
      </c>
      <c r="E45" s="33">
        <v>0</v>
      </c>
      <c r="F45" s="33">
        <v>0</v>
      </c>
      <c r="G45" s="32">
        <v>0</v>
      </c>
      <c r="H45" s="33">
        <v>0</v>
      </c>
      <c r="I45" s="66"/>
    </row>
    <row r="46" spans="1:209" ht="13.5" x14ac:dyDescent="0.2">
      <c r="A46" s="34">
        <v>40</v>
      </c>
      <c r="B46" s="31" t="s">
        <v>50</v>
      </c>
      <c r="C46" s="32">
        <v>0</v>
      </c>
      <c r="D46" s="32">
        <v>0</v>
      </c>
      <c r="E46" s="33">
        <v>0</v>
      </c>
      <c r="F46" s="33">
        <v>0</v>
      </c>
      <c r="G46" s="32">
        <v>0</v>
      </c>
      <c r="H46" s="33">
        <v>0</v>
      </c>
      <c r="I46" s="66"/>
    </row>
    <row r="47" spans="1:209" s="13" customFormat="1" ht="13.5" x14ac:dyDescent="0.2">
      <c r="A47" s="21"/>
      <c r="B47" s="8" t="s">
        <v>51</v>
      </c>
      <c r="C47" s="9">
        <v>0</v>
      </c>
      <c r="D47" s="9">
        <v>0</v>
      </c>
      <c r="E47" s="10">
        <v>0</v>
      </c>
      <c r="F47" s="10">
        <v>0</v>
      </c>
      <c r="G47" s="9">
        <v>0</v>
      </c>
      <c r="H47" s="10">
        <v>0</v>
      </c>
      <c r="I47" s="66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</row>
    <row r="48" spans="1:209" ht="13.5" x14ac:dyDescent="0.2">
      <c r="A48" s="35">
        <v>41</v>
      </c>
      <c r="B48" s="31" t="s">
        <v>52</v>
      </c>
      <c r="C48" s="32">
        <v>0</v>
      </c>
      <c r="D48" s="32">
        <v>0</v>
      </c>
      <c r="E48" s="33">
        <v>0</v>
      </c>
      <c r="F48" s="33">
        <v>0</v>
      </c>
      <c r="G48" s="32">
        <v>0</v>
      </c>
      <c r="H48" s="33">
        <v>0</v>
      </c>
      <c r="I48" s="66"/>
    </row>
    <row r="49" spans="1:209" ht="13.5" x14ac:dyDescent="0.2">
      <c r="A49" s="35">
        <v>42</v>
      </c>
      <c r="B49" s="31" t="s">
        <v>53</v>
      </c>
      <c r="C49" s="32">
        <v>0</v>
      </c>
      <c r="D49" s="32">
        <v>0</v>
      </c>
      <c r="E49" s="33">
        <v>0</v>
      </c>
      <c r="F49" s="33">
        <v>0</v>
      </c>
      <c r="G49" s="32">
        <v>0</v>
      </c>
      <c r="H49" s="33">
        <v>0</v>
      </c>
      <c r="I49" s="66"/>
    </row>
    <row r="50" spans="1:209" ht="13.5" x14ac:dyDescent="0.2">
      <c r="A50" s="35">
        <v>43</v>
      </c>
      <c r="B50" s="31" t="s">
        <v>54</v>
      </c>
      <c r="C50" s="32">
        <v>0</v>
      </c>
      <c r="D50" s="32">
        <v>0</v>
      </c>
      <c r="E50" s="33">
        <v>0</v>
      </c>
      <c r="F50" s="33">
        <v>0</v>
      </c>
      <c r="G50" s="32">
        <v>0</v>
      </c>
      <c r="H50" s="33">
        <v>0</v>
      </c>
      <c r="I50" s="66"/>
    </row>
    <row r="51" spans="1:209" ht="13.5" x14ac:dyDescent="0.2">
      <c r="A51" s="35">
        <v>44</v>
      </c>
      <c r="B51" s="31" t="s">
        <v>55</v>
      </c>
      <c r="C51" s="32">
        <v>0</v>
      </c>
      <c r="D51" s="32">
        <v>0</v>
      </c>
      <c r="E51" s="33">
        <v>0</v>
      </c>
      <c r="F51" s="33">
        <v>0</v>
      </c>
      <c r="G51" s="32">
        <v>0</v>
      </c>
      <c r="H51" s="33">
        <v>0</v>
      </c>
      <c r="I51" s="66"/>
    </row>
    <row r="52" spans="1:209" ht="13.5" x14ac:dyDescent="0.2">
      <c r="A52" s="35">
        <v>45</v>
      </c>
      <c r="B52" s="31"/>
      <c r="C52" s="32"/>
      <c r="D52" s="32"/>
      <c r="E52" s="33"/>
      <c r="F52" s="33"/>
      <c r="G52" s="32"/>
      <c r="H52" s="33"/>
      <c r="I52" s="66"/>
    </row>
    <row r="53" spans="1:209" ht="13.5" x14ac:dyDescent="0.2">
      <c r="A53" s="35">
        <v>46</v>
      </c>
      <c r="B53" s="31"/>
      <c r="C53" s="32"/>
      <c r="D53" s="32"/>
      <c r="E53" s="33"/>
      <c r="F53" s="33"/>
      <c r="G53" s="32"/>
      <c r="H53" s="33"/>
      <c r="I53" s="66"/>
    </row>
    <row r="54" spans="1:209" ht="13.5" x14ac:dyDescent="0.2">
      <c r="A54" s="35">
        <v>47</v>
      </c>
      <c r="B54" s="31"/>
      <c r="C54" s="32"/>
      <c r="D54" s="32"/>
      <c r="E54" s="33"/>
      <c r="F54" s="33"/>
      <c r="G54" s="32"/>
      <c r="H54" s="33"/>
      <c r="I54" s="66"/>
    </row>
    <row r="55" spans="1:209" s="13" customFormat="1" ht="13.5" x14ac:dyDescent="0.2">
      <c r="A55" s="21"/>
      <c r="B55" s="8" t="s">
        <v>56</v>
      </c>
      <c r="C55" s="9">
        <f t="shared" ref="C55:H55" si="0">SUM(C48:C54)</f>
        <v>0</v>
      </c>
      <c r="D55" s="9">
        <f t="shared" si="0"/>
        <v>0</v>
      </c>
      <c r="E55" s="10">
        <f t="shared" si="0"/>
        <v>0</v>
      </c>
      <c r="F55" s="10">
        <f t="shared" si="0"/>
        <v>0</v>
      </c>
      <c r="G55" s="9">
        <f t="shared" si="0"/>
        <v>0</v>
      </c>
      <c r="H55" s="10">
        <f t="shared" si="0"/>
        <v>0</v>
      </c>
      <c r="I55" s="66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</row>
    <row r="56" spans="1:209" ht="13.5" x14ac:dyDescent="0.2">
      <c r="A56" s="35">
        <v>48</v>
      </c>
      <c r="B56" s="31"/>
      <c r="C56" s="32"/>
      <c r="D56" s="32"/>
      <c r="E56" s="33"/>
      <c r="F56" s="33"/>
      <c r="G56" s="32"/>
      <c r="H56" s="33"/>
      <c r="I56" s="66"/>
    </row>
    <row r="57" spans="1:209" s="13" customFormat="1" ht="13.5" x14ac:dyDescent="0.2">
      <c r="A57" s="20"/>
      <c r="B57" s="8" t="s">
        <v>57</v>
      </c>
      <c r="C57" s="9">
        <f t="shared" ref="C57:H57" si="1">SUM(C56:C56)</f>
        <v>0</v>
      </c>
      <c r="D57" s="9">
        <f t="shared" si="1"/>
        <v>0</v>
      </c>
      <c r="E57" s="10">
        <f t="shared" si="1"/>
        <v>0</v>
      </c>
      <c r="F57" s="10">
        <f t="shared" si="1"/>
        <v>0</v>
      </c>
      <c r="G57" s="9">
        <f t="shared" si="1"/>
        <v>0</v>
      </c>
      <c r="H57" s="10">
        <f t="shared" si="1"/>
        <v>0</v>
      </c>
      <c r="I57" s="66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</row>
    <row r="58" spans="1:209" s="13" customFormat="1" ht="13.5" x14ac:dyDescent="0.2">
      <c r="A58" s="37">
        <v>49</v>
      </c>
      <c r="B58" s="39"/>
      <c r="C58" s="40"/>
      <c r="D58" s="40"/>
      <c r="E58" s="41"/>
      <c r="F58" s="41"/>
      <c r="G58" s="40"/>
      <c r="H58" s="41"/>
      <c r="I58" s="66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</row>
    <row r="59" spans="1:209" s="13" customFormat="1" ht="13.5" x14ac:dyDescent="0.2">
      <c r="A59" s="37">
        <v>50</v>
      </c>
      <c r="B59" s="39"/>
      <c r="C59" s="40"/>
      <c r="D59" s="40"/>
      <c r="E59" s="41"/>
      <c r="F59" s="41"/>
      <c r="G59" s="40"/>
      <c r="H59" s="41"/>
      <c r="I59" s="66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</row>
    <row r="60" spans="1:209" s="13" customFormat="1" ht="13.5" x14ac:dyDescent="0.2">
      <c r="A60" s="37">
        <v>51</v>
      </c>
      <c r="B60" s="39"/>
      <c r="C60" s="40"/>
      <c r="D60" s="40"/>
      <c r="E60" s="41"/>
      <c r="F60" s="41"/>
      <c r="G60" s="40"/>
      <c r="H60" s="41"/>
      <c r="I60" s="66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</row>
    <row r="61" spans="1:209" s="13" customFormat="1" ht="13.5" x14ac:dyDescent="0.2">
      <c r="A61" s="37">
        <v>52</v>
      </c>
      <c r="B61" s="39"/>
      <c r="C61" s="40"/>
      <c r="D61" s="40"/>
      <c r="E61" s="41"/>
      <c r="F61" s="41"/>
      <c r="G61" s="40"/>
      <c r="H61" s="41"/>
      <c r="I61" s="66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</row>
    <row r="62" spans="1:209" s="13" customFormat="1" ht="13.5" x14ac:dyDescent="0.2">
      <c r="A62" s="37">
        <v>53</v>
      </c>
      <c r="B62" s="39"/>
      <c r="C62" s="40"/>
      <c r="D62" s="40"/>
      <c r="E62" s="41"/>
      <c r="F62" s="41"/>
      <c r="G62" s="40"/>
      <c r="H62" s="41"/>
      <c r="I62" s="66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</row>
    <row r="63" spans="1:209" s="13" customFormat="1" ht="13.5" x14ac:dyDescent="0.2">
      <c r="A63" s="37">
        <v>54</v>
      </c>
      <c r="B63" s="39"/>
      <c r="C63" s="40"/>
      <c r="D63" s="40"/>
      <c r="E63" s="41"/>
      <c r="F63" s="41"/>
      <c r="G63" s="40"/>
      <c r="H63" s="41"/>
      <c r="I63" s="66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</row>
    <row r="64" spans="1:209" s="13" customFormat="1" ht="13.5" x14ac:dyDescent="0.2">
      <c r="A64" s="37">
        <v>55</v>
      </c>
      <c r="B64" s="39"/>
      <c r="C64" s="40"/>
      <c r="D64" s="40"/>
      <c r="E64" s="41"/>
      <c r="F64" s="41"/>
      <c r="G64" s="40"/>
      <c r="H64" s="41"/>
      <c r="I64" s="66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</row>
    <row r="65" spans="1:209" s="13" customFormat="1" ht="13.5" x14ac:dyDescent="0.2">
      <c r="A65" s="37">
        <v>56</v>
      </c>
      <c r="B65" s="39"/>
      <c r="C65" s="40"/>
      <c r="D65" s="40"/>
      <c r="E65" s="41"/>
      <c r="F65" s="41"/>
      <c r="G65" s="40"/>
      <c r="H65" s="41"/>
      <c r="I65" s="66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</row>
    <row r="66" spans="1:209" s="13" customFormat="1" ht="13.5" x14ac:dyDescent="0.2">
      <c r="B66" s="36" t="s">
        <v>58</v>
      </c>
      <c r="C66" s="9">
        <f t="shared" ref="C66:H66" si="2">SUM(C58:C65)</f>
        <v>0</v>
      </c>
      <c r="D66" s="9">
        <f t="shared" si="2"/>
        <v>0</v>
      </c>
      <c r="E66" s="10">
        <f t="shared" si="2"/>
        <v>0</v>
      </c>
      <c r="F66" s="10">
        <f t="shared" si="2"/>
        <v>0</v>
      </c>
      <c r="G66" s="9">
        <f t="shared" si="2"/>
        <v>0</v>
      </c>
      <c r="H66" s="10">
        <f t="shared" si="2"/>
        <v>0</v>
      </c>
      <c r="I66" s="66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</row>
    <row r="67" spans="1:209" s="13" customFormat="1" ht="13.5" x14ac:dyDescent="0.2">
      <c r="A67" s="22"/>
      <c r="B67" s="23" t="s">
        <v>59</v>
      </c>
      <c r="C67" s="24">
        <f t="shared" ref="C67:H67" si="3">SUM(C57,C55,C47,C27,C66)</f>
        <v>0</v>
      </c>
      <c r="D67" s="24">
        <f t="shared" si="3"/>
        <v>0</v>
      </c>
      <c r="E67" s="25">
        <f t="shared" si="3"/>
        <v>0</v>
      </c>
      <c r="F67" s="25">
        <f t="shared" si="3"/>
        <v>0</v>
      </c>
      <c r="G67" s="24">
        <f t="shared" si="3"/>
        <v>0</v>
      </c>
      <c r="H67" s="25">
        <f t="shared" si="3"/>
        <v>0</v>
      </c>
      <c r="I67" s="66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</row>
    <row r="68" spans="1:209" x14ac:dyDescent="0.2">
      <c r="A68" s="5"/>
      <c r="B68" s="14"/>
      <c r="C68" s="14"/>
      <c r="D68" s="14"/>
      <c r="E68" s="38"/>
      <c r="F68" s="38"/>
      <c r="G68" s="14"/>
      <c r="H68" s="38"/>
    </row>
    <row r="69" spans="1:209" x14ac:dyDescent="0.2">
      <c r="A69" s="5"/>
      <c r="B69" s="5"/>
      <c r="C69" s="5"/>
      <c r="D69" s="5"/>
      <c r="E69" s="16"/>
      <c r="F69" s="16"/>
      <c r="G69" s="5"/>
      <c r="H69" s="16"/>
    </row>
    <row r="70" spans="1:209" x14ac:dyDescent="0.2">
      <c r="A70" s="5"/>
      <c r="B70" s="5"/>
      <c r="C70" s="5"/>
      <c r="D70" s="5"/>
      <c r="E70" s="16"/>
      <c r="F70" s="16"/>
      <c r="G70" s="5"/>
      <c r="H70" s="16"/>
    </row>
    <row r="71" spans="1:209" x14ac:dyDescent="0.2">
      <c r="A71" s="5"/>
      <c r="B71" s="5"/>
      <c r="C71" s="5"/>
      <c r="D71" s="5"/>
      <c r="E71" s="16"/>
      <c r="F71" s="16"/>
      <c r="G71" s="5"/>
      <c r="H71" s="16"/>
    </row>
    <row r="72" spans="1:209" x14ac:dyDescent="0.2">
      <c r="A72" s="5"/>
      <c r="B72" s="5"/>
      <c r="C72" s="5"/>
      <c r="D72" s="5"/>
      <c r="E72" s="16"/>
      <c r="F72" s="16"/>
      <c r="G72" s="5"/>
      <c r="H72" s="16"/>
    </row>
    <row r="73" spans="1:209" x14ac:dyDescent="0.2">
      <c r="A73" s="5"/>
      <c r="B73" s="5"/>
      <c r="C73" s="5"/>
      <c r="D73" s="5"/>
      <c r="E73" s="16"/>
      <c r="F73" s="16"/>
      <c r="G73" s="5"/>
      <c r="H73" s="16"/>
    </row>
    <row r="74" spans="1:209" x14ac:dyDescent="0.2">
      <c r="A74" s="5"/>
      <c r="B74" s="5"/>
      <c r="C74" s="5"/>
      <c r="D74" s="5"/>
      <c r="E74" s="16"/>
      <c r="F74" s="16"/>
      <c r="G74" s="5"/>
      <c r="H74" s="16"/>
    </row>
    <row r="75" spans="1:209" x14ac:dyDescent="0.2">
      <c r="A75" s="5"/>
      <c r="B75" s="5"/>
      <c r="C75" s="5"/>
      <c r="D75" s="5"/>
      <c r="E75" s="16"/>
      <c r="F75" s="16"/>
      <c r="G75" s="5"/>
      <c r="H75" s="16"/>
    </row>
    <row r="76" spans="1:209" x14ac:dyDescent="0.2">
      <c r="A76" s="5"/>
      <c r="B76" s="5"/>
      <c r="C76" s="5"/>
      <c r="D76" s="5"/>
      <c r="E76" s="16"/>
      <c r="F76" s="16"/>
      <c r="G76" s="5"/>
      <c r="H76" s="16"/>
    </row>
    <row r="77" spans="1:209" x14ac:dyDescent="0.2">
      <c r="A77" s="5"/>
      <c r="B77" s="5"/>
      <c r="C77" s="5"/>
      <c r="D77" s="5"/>
      <c r="E77" s="16"/>
      <c r="F77" s="16"/>
      <c r="G77" s="5"/>
      <c r="H77" s="16"/>
    </row>
    <row r="78" spans="1:209" x14ac:dyDescent="0.2">
      <c r="A78" s="5"/>
      <c r="B78" s="5"/>
      <c r="C78" s="5"/>
      <c r="D78" s="5"/>
      <c r="E78" s="16"/>
      <c r="F78" s="16"/>
      <c r="G78" s="5"/>
      <c r="H78" s="16"/>
    </row>
    <row r="79" spans="1:209" x14ac:dyDescent="0.2">
      <c r="A79" s="5"/>
      <c r="B79" s="5"/>
      <c r="C79" s="5"/>
      <c r="D79" s="5"/>
      <c r="E79" s="16"/>
      <c r="F79" s="16"/>
      <c r="G79" s="5"/>
      <c r="H79" s="16"/>
    </row>
    <row r="80" spans="1:209" x14ac:dyDescent="0.2">
      <c r="A80" s="5"/>
      <c r="B80" s="5"/>
      <c r="C80" s="5"/>
      <c r="D80" s="5"/>
      <c r="E80" s="16"/>
      <c r="F80" s="16"/>
      <c r="G80" s="5"/>
      <c r="H80" s="16"/>
    </row>
    <row r="81" spans="1:8" x14ac:dyDescent="0.2">
      <c r="A81" s="5"/>
      <c r="B81" s="5"/>
      <c r="C81" s="5"/>
      <c r="D81" s="5"/>
      <c r="E81" s="16"/>
      <c r="F81" s="16"/>
      <c r="G81" s="5"/>
      <c r="H81" s="16"/>
    </row>
    <row r="82" spans="1:8" x14ac:dyDescent="0.2">
      <c r="A82" s="5"/>
      <c r="B82" s="5"/>
      <c r="C82" s="5"/>
      <c r="D82" s="5"/>
      <c r="E82" s="16"/>
      <c r="F82" s="16"/>
      <c r="G82" s="5"/>
      <c r="H82" s="16"/>
    </row>
    <row r="83" spans="1:8" x14ac:dyDescent="0.2">
      <c r="A83" s="5"/>
      <c r="B83" s="5"/>
      <c r="C83" s="5"/>
      <c r="D83" s="5"/>
      <c r="E83" s="16"/>
      <c r="F83" s="16"/>
      <c r="G83" s="5"/>
      <c r="H83" s="16"/>
    </row>
    <row r="84" spans="1:8" x14ac:dyDescent="0.2">
      <c r="A84" s="5"/>
      <c r="B84" s="5"/>
      <c r="C84" s="5"/>
      <c r="D84" s="5"/>
      <c r="E84" s="16"/>
      <c r="F84" s="16"/>
      <c r="G84" s="5"/>
      <c r="H84" s="16"/>
    </row>
    <row r="85" spans="1:8" x14ac:dyDescent="0.2">
      <c r="A85" s="5"/>
      <c r="B85" s="5"/>
      <c r="C85" s="5"/>
      <c r="D85" s="5"/>
      <c r="E85" s="16"/>
      <c r="F85" s="16"/>
      <c r="G85" s="5"/>
      <c r="H85" s="16"/>
    </row>
    <row r="86" spans="1:8" x14ac:dyDescent="0.2">
      <c r="A86" s="5"/>
      <c r="B86" s="5"/>
      <c r="C86" s="5"/>
      <c r="D86" s="5"/>
      <c r="E86" s="16"/>
      <c r="F86" s="16"/>
      <c r="G86" s="5"/>
      <c r="H86" s="16"/>
    </row>
    <row r="87" spans="1:8" x14ac:dyDescent="0.2">
      <c r="A87" s="5"/>
      <c r="B87" s="5"/>
      <c r="C87" s="5"/>
      <c r="D87" s="5"/>
      <c r="E87" s="16"/>
      <c r="F87" s="16"/>
      <c r="G87" s="5"/>
      <c r="H87" s="16"/>
    </row>
    <row r="88" spans="1:8" x14ac:dyDescent="0.2">
      <c r="A88" s="5"/>
      <c r="B88" s="5"/>
      <c r="C88" s="5"/>
      <c r="D88" s="5"/>
      <c r="E88" s="16"/>
      <c r="F88" s="16"/>
      <c r="G88" s="5"/>
      <c r="H88" s="16"/>
    </row>
    <row r="89" spans="1:8" x14ac:dyDescent="0.2">
      <c r="A89" s="5"/>
      <c r="B89" s="5"/>
      <c r="C89" s="5"/>
      <c r="D89" s="5"/>
      <c r="E89" s="16"/>
      <c r="F89" s="16"/>
      <c r="G89" s="5"/>
      <c r="H89" s="16"/>
    </row>
    <row r="90" spans="1:8" x14ac:dyDescent="0.2">
      <c r="A90" s="5"/>
      <c r="B90" s="5"/>
      <c r="C90" s="5"/>
      <c r="D90" s="5"/>
      <c r="E90" s="16"/>
      <c r="F90" s="16"/>
      <c r="G90" s="5"/>
      <c r="H90" s="16"/>
    </row>
    <row r="91" spans="1:8" x14ac:dyDescent="0.2">
      <c r="A91" s="5"/>
      <c r="B91" s="5"/>
      <c r="C91" s="5"/>
      <c r="D91" s="5"/>
      <c r="E91" s="16"/>
      <c r="F91" s="16"/>
      <c r="G91" s="5"/>
      <c r="H91" s="16"/>
    </row>
    <row r="92" spans="1:8" x14ac:dyDescent="0.2">
      <c r="A92" s="5"/>
      <c r="B92" s="5"/>
      <c r="C92" s="5"/>
      <c r="D92" s="5"/>
      <c r="E92" s="16"/>
      <c r="F92" s="16"/>
      <c r="G92" s="5"/>
      <c r="H92" s="16"/>
    </row>
    <row r="93" spans="1:8" x14ac:dyDescent="0.2">
      <c r="A93" s="5"/>
      <c r="B93" s="5"/>
      <c r="C93" s="5"/>
      <c r="D93" s="5"/>
      <c r="E93" s="16"/>
      <c r="F93" s="16"/>
      <c r="G93" s="5"/>
      <c r="H93" s="16"/>
    </row>
    <row r="94" spans="1:8" x14ac:dyDescent="0.2">
      <c r="A94" s="5"/>
      <c r="B94" s="5"/>
      <c r="C94" s="5"/>
      <c r="D94" s="5"/>
      <c r="E94" s="16"/>
      <c r="F94" s="16"/>
      <c r="G94" s="5"/>
      <c r="H94" s="16"/>
    </row>
    <row r="95" spans="1:8" x14ac:dyDescent="0.2">
      <c r="A95" s="5"/>
      <c r="B95" s="5"/>
      <c r="C95" s="5"/>
      <c r="D95" s="5"/>
      <c r="E95" s="16"/>
      <c r="F95" s="16"/>
      <c r="G95" s="5"/>
      <c r="H95" s="16"/>
    </row>
    <row r="96" spans="1:8" x14ac:dyDescent="0.2">
      <c r="A96" s="5"/>
      <c r="B96" s="5"/>
      <c r="C96" s="5"/>
      <c r="D96" s="5"/>
      <c r="E96" s="16"/>
      <c r="F96" s="16"/>
      <c r="G96" s="5"/>
      <c r="H96" s="16"/>
    </row>
    <row r="97" spans="1:8" x14ac:dyDescent="0.2">
      <c r="A97" s="5"/>
      <c r="B97" s="5"/>
      <c r="C97" s="5"/>
      <c r="D97" s="5"/>
      <c r="E97" s="16"/>
      <c r="F97" s="16"/>
      <c r="G97" s="5"/>
      <c r="H97" s="16"/>
    </row>
    <row r="98" spans="1:8" x14ac:dyDescent="0.2">
      <c r="A98" s="5"/>
      <c r="B98" s="5"/>
      <c r="C98" s="5"/>
      <c r="D98" s="5"/>
      <c r="E98" s="16"/>
      <c r="F98" s="16"/>
      <c r="G98" s="5"/>
      <c r="H98" s="16"/>
    </row>
    <row r="99" spans="1:8" x14ac:dyDescent="0.2">
      <c r="A99" s="5"/>
      <c r="B99" s="5"/>
      <c r="C99" s="5"/>
      <c r="D99" s="5"/>
      <c r="E99" s="16"/>
      <c r="F99" s="16"/>
      <c r="G99" s="5"/>
      <c r="H99" s="16"/>
    </row>
    <row r="100" spans="1:8" x14ac:dyDescent="0.2">
      <c r="A100" s="5"/>
      <c r="B100" s="5"/>
      <c r="C100" s="5"/>
      <c r="D100" s="5"/>
      <c r="E100" s="16"/>
      <c r="F100" s="16"/>
      <c r="G100" s="5"/>
      <c r="H100" s="16"/>
    </row>
    <row r="101" spans="1:8" x14ac:dyDescent="0.2">
      <c r="A101" s="5"/>
      <c r="B101" s="5"/>
      <c r="C101" s="5"/>
      <c r="D101" s="5"/>
      <c r="E101" s="16"/>
      <c r="F101" s="16"/>
      <c r="G101" s="5"/>
      <c r="H101" s="16"/>
    </row>
    <row r="102" spans="1:8" x14ac:dyDescent="0.2">
      <c r="A102" s="5"/>
      <c r="B102" s="5"/>
      <c r="C102" s="5"/>
      <c r="D102" s="5"/>
      <c r="E102" s="16"/>
      <c r="F102" s="16"/>
      <c r="G102" s="5"/>
      <c r="H102" s="16"/>
    </row>
    <row r="103" spans="1:8" x14ac:dyDescent="0.2">
      <c r="A103" s="5"/>
      <c r="B103" s="5"/>
      <c r="C103" s="5"/>
      <c r="D103" s="5"/>
      <c r="E103" s="16"/>
      <c r="F103" s="16"/>
      <c r="G103" s="5"/>
      <c r="H103" s="16"/>
    </row>
    <row r="104" spans="1:8" x14ac:dyDescent="0.2">
      <c r="A104" s="5"/>
      <c r="B104" s="5"/>
      <c r="C104" s="5"/>
      <c r="D104" s="5"/>
      <c r="E104" s="16"/>
      <c r="F104" s="16"/>
      <c r="G104" s="5"/>
      <c r="H104" s="16"/>
    </row>
    <row r="105" spans="1:8" x14ac:dyDescent="0.2">
      <c r="A105" s="5"/>
      <c r="B105" s="5"/>
      <c r="C105" s="5"/>
      <c r="D105" s="5"/>
      <c r="E105" s="16"/>
      <c r="F105" s="16"/>
      <c r="G105" s="5"/>
      <c r="H105" s="16"/>
    </row>
    <row r="106" spans="1:8" x14ac:dyDescent="0.2">
      <c r="A106" s="5"/>
      <c r="B106" s="5"/>
      <c r="C106" s="5"/>
      <c r="D106" s="5"/>
      <c r="E106" s="16"/>
      <c r="F106" s="16"/>
      <c r="G106" s="5"/>
      <c r="H106" s="16"/>
    </row>
    <row r="107" spans="1:8" x14ac:dyDescent="0.2">
      <c r="A107" s="5"/>
      <c r="B107" s="5"/>
      <c r="C107" s="5"/>
      <c r="D107" s="5"/>
      <c r="E107" s="16"/>
      <c r="F107" s="16"/>
      <c r="G107" s="5"/>
      <c r="H107" s="16"/>
    </row>
    <row r="108" spans="1:8" x14ac:dyDescent="0.2">
      <c r="A108" s="5"/>
      <c r="B108" s="5"/>
      <c r="C108" s="5"/>
      <c r="D108" s="5"/>
      <c r="E108" s="16"/>
      <c r="F108" s="16"/>
      <c r="G108" s="5"/>
      <c r="H108" s="16"/>
    </row>
    <row r="109" spans="1:8" x14ac:dyDescent="0.2">
      <c r="A109" s="5"/>
      <c r="B109" s="5"/>
      <c r="C109" s="5"/>
      <c r="D109" s="5"/>
      <c r="E109" s="16"/>
      <c r="F109" s="16"/>
      <c r="G109" s="5"/>
      <c r="H109" s="16"/>
    </row>
    <row r="110" spans="1:8" x14ac:dyDescent="0.2">
      <c r="A110" s="5"/>
      <c r="B110" s="5"/>
      <c r="C110" s="5"/>
      <c r="D110" s="5"/>
      <c r="E110" s="16"/>
      <c r="F110" s="16"/>
      <c r="G110" s="5"/>
      <c r="H110" s="16"/>
    </row>
    <row r="111" spans="1:8" x14ac:dyDescent="0.2">
      <c r="A111" s="5"/>
      <c r="B111" s="5"/>
      <c r="C111" s="5"/>
      <c r="D111" s="5"/>
      <c r="E111" s="16"/>
      <c r="F111" s="16"/>
      <c r="G111" s="5"/>
      <c r="H111" s="16"/>
    </row>
    <row r="112" spans="1:8" x14ac:dyDescent="0.2">
      <c r="A112" s="5"/>
      <c r="B112" s="5"/>
      <c r="C112" s="5"/>
      <c r="D112" s="5"/>
      <c r="E112" s="16"/>
      <c r="F112" s="16"/>
      <c r="G112" s="5"/>
      <c r="H112" s="16"/>
    </row>
    <row r="113" spans="1:8" x14ac:dyDescent="0.2">
      <c r="A113" s="5"/>
      <c r="B113" s="5"/>
      <c r="C113" s="5"/>
      <c r="D113" s="5"/>
      <c r="E113" s="16"/>
      <c r="F113" s="16"/>
      <c r="G113" s="5"/>
      <c r="H113" s="16"/>
    </row>
    <row r="114" spans="1:8" x14ac:dyDescent="0.2">
      <c r="A114" s="5"/>
      <c r="B114" s="5"/>
      <c r="C114" s="5"/>
      <c r="D114" s="5"/>
      <c r="E114" s="16"/>
      <c r="F114" s="16"/>
      <c r="G114" s="5"/>
      <c r="H114" s="16"/>
    </row>
    <row r="115" spans="1:8" x14ac:dyDescent="0.2">
      <c r="A115" s="5"/>
      <c r="B115" s="5"/>
      <c r="C115" s="5"/>
      <c r="D115" s="5"/>
      <c r="E115" s="16"/>
      <c r="F115" s="16"/>
      <c r="G115" s="5"/>
      <c r="H115" s="16"/>
    </row>
    <row r="116" spans="1:8" x14ac:dyDescent="0.2">
      <c r="A116" s="5"/>
      <c r="B116" s="5"/>
      <c r="C116" s="5"/>
      <c r="D116" s="5"/>
      <c r="E116" s="16"/>
      <c r="F116" s="16"/>
      <c r="G116" s="5"/>
      <c r="H116" s="16"/>
    </row>
    <row r="117" spans="1:8" x14ac:dyDescent="0.2">
      <c r="A117" s="5"/>
      <c r="B117" s="5"/>
      <c r="C117" s="5"/>
      <c r="D117" s="5"/>
      <c r="E117" s="16"/>
      <c r="F117" s="16"/>
      <c r="G117" s="5"/>
      <c r="H117" s="16"/>
    </row>
    <row r="118" spans="1:8" x14ac:dyDescent="0.2">
      <c r="A118" s="5"/>
      <c r="B118" s="5"/>
      <c r="C118" s="5"/>
      <c r="D118" s="5"/>
      <c r="E118" s="16"/>
      <c r="F118" s="16"/>
      <c r="G118" s="5"/>
      <c r="H118" s="16"/>
    </row>
    <row r="119" spans="1:8" x14ac:dyDescent="0.2">
      <c r="A119" s="5"/>
      <c r="B119" s="5"/>
      <c r="C119" s="5"/>
      <c r="D119" s="5"/>
      <c r="E119" s="16"/>
      <c r="F119" s="16"/>
      <c r="G119" s="5"/>
      <c r="H119" s="16"/>
    </row>
    <row r="120" spans="1:8" x14ac:dyDescent="0.2">
      <c r="A120" s="5"/>
      <c r="B120" s="5"/>
      <c r="C120" s="5"/>
      <c r="D120" s="5"/>
      <c r="E120" s="16"/>
      <c r="F120" s="16"/>
      <c r="G120" s="5"/>
      <c r="H120" s="16"/>
    </row>
    <row r="121" spans="1:8" x14ac:dyDescent="0.2">
      <c r="A121" s="5"/>
      <c r="B121" s="5"/>
      <c r="C121" s="5"/>
      <c r="D121" s="5"/>
      <c r="E121" s="16"/>
      <c r="F121" s="16"/>
      <c r="G121" s="5"/>
      <c r="H121" s="16"/>
    </row>
    <row r="122" spans="1:8" x14ac:dyDescent="0.2">
      <c r="A122" s="5"/>
      <c r="B122" s="5"/>
      <c r="C122" s="5"/>
      <c r="D122" s="5"/>
      <c r="E122" s="16"/>
      <c r="F122" s="16"/>
      <c r="G122" s="5"/>
      <c r="H122" s="16"/>
    </row>
    <row r="123" spans="1:8" x14ac:dyDescent="0.2">
      <c r="A123" s="5"/>
      <c r="B123" s="5"/>
      <c r="C123" s="5"/>
      <c r="D123" s="5"/>
      <c r="E123" s="16"/>
      <c r="F123" s="16"/>
      <c r="G123" s="5"/>
      <c r="H123" s="16"/>
    </row>
    <row r="124" spans="1:8" x14ac:dyDescent="0.2">
      <c r="A124" s="5"/>
      <c r="B124" s="5"/>
      <c r="C124" s="5"/>
      <c r="D124" s="5"/>
      <c r="E124" s="16"/>
      <c r="F124" s="16"/>
      <c r="G124" s="5"/>
      <c r="H124" s="16"/>
    </row>
    <row r="125" spans="1:8" x14ac:dyDescent="0.2">
      <c r="A125" s="5"/>
      <c r="B125" s="5"/>
      <c r="C125" s="5"/>
      <c r="D125" s="5"/>
      <c r="E125" s="16"/>
      <c r="F125" s="16"/>
      <c r="G125" s="5"/>
      <c r="H125" s="16"/>
    </row>
    <row r="126" spans="1:8" x14ac:dyDescent="0.2">
      <c r="A126" s="5"/>
      <c r="B126" s="5"/>
      <c r="C126" s="5"/>
      <c r="D126" s="5"/>
      <c r="E126" s="16"/>
      <c r="F126" s="16"/>
      <c r="G126" s="5"/>
      <c r="H126" s="16"/>
    </row>
    <row r="127" spans="1:8" x14ac:dyDescent="0.2">
      <c r="A127" s="5"/>
      <c r="B127" s="5"/>
      <c r="C127" s="5"/>
      <c r="D127" s="5"/>
      <c r="E127" s="16"/>
      <c r="F127" s="16"/>
      <c r="G127" s="5"/>
      <c r="H127" s="16"/>
    </row>
    <row r="128" spans="1:8" x14ac:dyDescent="0.2">
      <c r="A128" s="5"/>
      <c r="B128" s="5"/>
      <c r="C128" s="5"/>
      <c r="D128" s="5"/>
      <c r="E128" s="16"/>
      <c r="F128" s="16"/>
      <c r="G128" s="5"/>
      <c r="H128" s="16"/>
    </row>
    <row r="129" spans="1:8" x14ac:dyDescent="0.2">
      <c r="A129" s="5"/>
      <c r="B129" s="5"/>
      <c r="C129" s="5"/>
      <c r="D129" s="5"/>
      <c r="E129" s="16"/>
      <c r="F129" s="16"/>
      <c r="G129" s="5"/>
      <c r="H129" s="16"/>
    </row>
    <row r="130" spans="1:8" x14ac:dyDescent="0.2">
      <c r="A130" s="5"/>
      <c r="B130" s="5"/>
      <c r="C130" s="5"/>
      <c r="D130" s="5"/>
      <c r="E130" s="16"/>
      <c r="F130" s="16"/>
      <c r="G130" s="5"/>
      <c r="H130" s="16"/>
    </row>
    <row r="131" spans="1:8" x14ac:dyDescent="0.2">
      <c r="A131" s="5"/>
      <c r="B131" s="5"/>
      <c r="C131" s="5"/>
      <c r="D131" s="5"/>
      <c r="E131" s="16"/>
      <c r="F131" s="16"/>
      <c r="G131" s="5"/>
      <c r="H131" s="16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7"/>
  <sheetViews>
    <sheetView tabSelected="1" zoomScaleSheetLayoutView="90" workbookViewId="0">
      <selection activeCell="B20" sqref="B20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0.5703125" style="1" customWidth="1"/>
    <col min="4" max="4" width="9.85546875" style="3" customWidth="1"/>
    <col min="5" max="5" width="12.42578125" style="3" customWidth="1"/>
    <col min="6" max="6" width="8.85546875" style="1" customWidth="1"/>
    <col min="7" max="7" width="8.28515625" style="3" customWidth="1"/>
    <col min="8" max="8" width="7.140625" style="2" customWidth="1"/>
    <col min="9" max="9" width="10.140625" style="3" customWidth="1"/>
    <col min="10" max="10" width="12.5703125" style="3" customWidth="1"/>
    <col min="11" max="11" width="7.5703125" style="2" customWidth="1"/>
    <col min="12" max="12" width="8.42578125" style="4" customWidth="1"/>
    <col min="13" max="13" width="0.85546875" style="5" hidden="1" customWidth="1"/>
    <col min="14" max="14" width="8.140625" style="5" hidden="1" customWidth="1"/>
    <col min="15" max="212" width="9.140625" style="5" customWidth="1"/>
    <col min="213" max="214" width="9.140625" style="1" customWidth="1"/>
    <col min="215" max="16384" width="9.140625" style="1"/>
  </cols>
  <sheetData>
    <row r="1" spans="1:252" s="13" customFormat="1" ht="39.75" customHeight="1" x14ac:dyDescent="0.25">
      <c r="A1" s="6" t="s">
        <v>60</v>
      </c>
      <c r="B1" s="12"/>
      <c r="C1" s="67" t="s">
        <v>61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</row>
    <row r="2" spans="1:252" s="13" customFormat="1" ht="13.35" customHeight="1" x14ac:dyDescent="0.25">
      <c r="A2" s="69" t="s">
        <v>62</v>
      </c>
      <c r="B2" s="69"/>
      <c r="C2" s="69"/>
      <c r="D2" s="69"/>
      <c r="E2" s="69"/>
      <c r="F2" s="69"/>
      <c r="G2" s="69"/>
      <c r="H2" s="69"/>
      <c r="I2" s="69"/>
      <c r="J2" s="69"/>
      <c r="K2" s="30" t="s">
        <v>63</v>
      </c>
      <c r="L2" s="7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</row>
    <row r="3" spans="1:252" s="27" customFormat="1" ht="18.75" customHeight="1" x14ac:dyDescent="0.2">
      <c r="A3" s="70" t="s">
        <v>3</v>
      </c>
      <c r="B3" s="72" t="s">
        <v>4</v>
      </c>
      <c r="C3" s="74" t="s">
        <v>64</v>
      </c>
      <c r="D3" s="74"/>
      <c r="E3" s="74"/>
      <c r="F3" s="74"/>
      <c r="G3" s="74"/>
      <c r="H3" s="74" t="s">
        <v>65</v>
      </c>
      <c r="I3" s="74"/>
      <c r="J3" s="74"/>
      <c r="K3" s="74"/>
      <c r="L3" s="78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</row>
    <row r="4" spans="1:252" s="27" customFormat="1" ht="28.5" customHeight="1" x14ac:dyDescent="0.2">
      <c r="A4" s="71"/>
      <c r="B4" s="73"/>
      <c r="C4" s="76" t="s">
        <v>7</v>
      </c>
      <c r="D4" s="76"/>
      <c r="E4" s="76"/>
      <c r="F4" s="77" t="s">
        <v>66</v>
      </c>
      <c r="G4" s="77"/>
      <c r="H4" s="76" t="s">
        <v>7</v>
      </c>
      <c r="I4" s="76"/>
      <c r="J4" s="76"/>
      <c r="K4" s="77" t="s">
        <v>67</v>
      </c>
      <c r="L4" s="77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</row>
    <row r="5" spans="1:252" s="28" customFormat="1" ht="25.5" customHeight="1" x14ac:dyDescent="0.2">
      <c r="A5" s="71"/>
      <c r="B5" s="73"/>
      <c r="C5" s="18" t="s">
        <v>9</v>
      </c>
      <c r="D5" s="19" t="s">
        <v>10</v>
      </c>
      <c r="E5" s="19" t="s">
        <v>11</v>
      </c>
      <c r="F5" s="18" t="s">
        <v>12</v>
      </c>
      <c r="G5" s="19" t="s">
        <v>13</v>
      </c>
      <c r="H5" s="18" t="s">
        <v>9</v>
      </c>
      <c r="I5" s="19" t="s">
        <v>10</v>
      </c>
      <c r="J5" s="19" t="s">
        <v>11</v>
      </c>
      <c r="K5" s="18" t="s">
        <v>12</v>
      </c>
      <c r="L5" s="43" t="s">
        <v>13</v>
      </c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</row>
    <row r="6" spans="1:252" x14ac:dyDescent="0.2">
      <c r="A6" s="1">
        <v>1</v>
      </c>
      <c r="B6" s="49" t="s">
        <v>14</v>
      </c>
      <c r="C6" s="1">
        <v>1057</v>
      </c>
      <c r="D6" s="50">
        <v>112.21</v>
      </c>
      <c r="E6" s="50">
        <v>111.99</v>
      </c>
      <c r="F6" s="1">
        <v>13987</v>
      </c>
      <c r="G6" s="50">
        <v>2286.83</v>
      </c>
      <c r="H6" s="2">
        <v>50</v>
      </c>
      <c r="I6" s="50">
        <v>5.09</v>
      </c>
      <c r="J6" s="50">
        <v>6.25</v>
      </c>
      <c r="K6" s="2">
        <v>1755</v>
      </c>
      <c r="L6" s="51">
        <v>105.72</v>
      </c>
    </row>
    <row r="7" spans="1:252" x14ac:dyDescent="0.2">
      <c r="A7" s="52">
        <v>2</v>
      </c>
      <c r="B7" s="53" t="s">
        <v>15</v>
      </c>
      <c r="C7" s="52">
        <v>88</v>
      </c>
      <c r="D7" s="55">
        <v>21.58</v>
      </c>
      <c r="E7" s="55">
        <v>39.31</v>
      </c>
      <c r="F7" s="52">
        <v>4413</v>
      </c>
      <c r="G7" s="55">
        <v>729.15</v>
      </c>
      <c r="H7" s="52">
        <v>6</v>
      </c>
      <c r="I7" s="55">
        <v>0.45</v>
      </c>
      <c r="J7" s="55">
        <v>0.77</v>
      </c>
      <c r="K7" s="52">
        <v>524</v>
      </c>
      <c r="L7" s="57">
        <v>21.44</v>
      </c>
    </row>
    <row r="8" spans="1:252" x14ac:dyDescent="0.2">
      <c r="A8" s="52">
        <v>3</v>
      </c>
      <c r="B8" s="53" t="s">
        <v>16</v>
      </c>
      <c r="C8" s="52">
        <v>116</v>
      </c>
      <c r="D8" s="55">
        <v>26.4</v>
      </c>
      <c r="E8" s="55">
        <v>22.17</v>
      </c>
      <c r="F8" s="52">
        <v>2208</v>
      </c>
      <c r="G8" s="55">
        <v>442.67</v>
      </c>
      <c r="H8" s="52">
        <v>12</v>
      </c>
      <c r="I8" s="55">
        <v>0.49</v>
      </c>
      <c r="J8" s="55">
        <v>0.63</v>
      </c>
      <c r="K8" s="52">
        <v>309</v>
      </c>
      <c r="L8" s="57">
        <v>16.52</v>
      </c>
    </row>
    <row r="9" spans="1:252" x14ac:dyDescent="0.2">
      <c r="A9" s="52">
        <v>4</v>
      </c>
      <c r="B9" s="53" t="s">
        <v>17</v>
      </c>
      <c r="C9" s="52">
        <v>80</v>
      </c>
      <c r="D9" s="55">
        <v>42.27</v>
      </c>
      <c r="E9" s="55">
        <v>37.659999999999997</v>
      </c>
      <c r="F9" s="52">
        <v>4577</v>
      </c>
      <c r="G9" s="55">
        <v>659.61</v>
      </c>
      <c r="H9" s="52">
        <v>15</v>
      </c>
      <c r="I9" s="55">
        <v>0.92</v>
      </c>
      <c r="J9" s="55">
        <v>2.2000000000000002</v>
      </c>
      <c r="K9" s="52">
        <v>1636</v>
      </c>
      <c r="L9" s="57">
        <v>55.25</v>
      </c>
    </row>
    <row r="10" spans="1:252" x14ac:dyDescent="0.2">
      <c r="A10" s="52">
        <v>5</v>
      </c>
      <c r="B10" s="53" t="s">
        <v>18</v>
      </c>
      <c r="C10" s="52">
        <v>93</v>
      </c>
      <c r="D10" s="55">
        <v>31.78</v>
      </c>
      <c r="E10" s="55">
        <v>6.56</v>
      </c>
      <c r="F10" s="52">
        <v>3662</v>
      </c>
      <c r="G10" s="55">
        <v>406.46</v>
      </c>
      <c r="H10" s="52">
        <v>21</v>
      </c>
      <c r="I10" s="55">
        <v>2.11</v>
      </c>
      <c r="J10" s="55">
        <v>0.47</v>
      </c>
      <c r="K10" s="52">
        <v>1206</v>
      </c>
      <c r="L10" s="57">
        <v>41.59</v>
      </c>
    </row>
    <row r="11" spans="1:252" x14ac:dyDescent="0.2">
      <c r="A11" s="52">
        <v>6</v>
      </c>
      <c r="B11" s="53" t="s">
        <v>19</v>
      </c>
      <c r="C11" s="52">
        <v>55</v>
      </c>
      <c r="D11" s="55">
        <v>17.7</v>
      </c>
      <c r="E11" s="55">
        <v>16.64</v>
      </c>
      <c r="F11" s="52">
        <v>3159</v>
      </c>
      <c r="G11" s="55">
        <v>468.75</v>
      </c>
      <c r="H11" s="52">
        <v>2</v>
      </c>
      <c r="I11" s="55">
        <v>0.11</v>
      </c>
      <c r="J11" s="55">
        <v>0.28999999999999998</v>
      </c>
      <c r="K11" s="52">
        <v>399</v>
      </c>
      <c r="L11" s="57">
        <v>16.2</v>
      </c>
    </row>
    <row r="12" spans="1:252" x14ac:dyDescent="0.2">
      <c r="A12" s="52">
        <v>7</v>
      </c>
      <c r="B12" s="53" t="s">
        <v>20</v>
      </c>
      <c r="C12" s="52">
        <v>65</v>
      </c>
      <c r="D12" s="55">
        <v>16.149999999999999</v>
      </c>
      <c r="E12" s="55">
        <v>14.69</v>
      </c>
      <c r="F12" s="52">
        <v>1419</v>
      </c>
      <c r="G12" s="55">
        <v>202</v>
      </c>
      <c r="H12" s="52">
        <v>3</v>
      </c>
      <c r="I12" s="55">
        <v>0.05</v>
      </c>
      <c r="J12" s="55">
        <v>0.25</v>
      </c>
      <c r="K12" s="52">
        <v>83</v>
      </c>
      <c r="L12" s="57">
        <v>3.47</v>
      </c>
    </row>
    <row r="13" spans="1:252" x14ac:dyDescent="0.2">
      <c r="A13" s="52">
        <v>8</v>
      </c>
      <c r="B13" s="53" t="s">
        <v>21</v>
      </c>
      <c r="C13" s="52">
        <v>14</v>
      </c>
      <c r="D13" s="55">
        <v>4.3</v>
      </c>
      <c r="E13" s="55">
        <v>0.49</v>
      </c>
      <c r="F13" s="52">
        <v>173</v>
      </c>
      <c r="G13" s="55">
        <v>25.35</v>
      </c>
      <c r="H13" s="52">
        <v>2</v>
      </c>
      <c r="I13" s="55">
        <v>0.38</v>
      </c>
      <c r="J13" s="55">
        <v>0.05</v>
      </c>
      <c r="K13" s="52">
        <v>46</v>
      </c>
      <c r="L13" s="57">
        <v>2.06</v>
      </c>
    </row>
    <row r="14" spans="1:252" x14ac:dyDescent="0.2">
      <c r="A14" s="52">
        <v>9</v>
      </c>
      <c r="B14" s="53" t="s">
        <v>22</v>
      </c>
      <c r="C14" s="52">
        <v>416</v>
      </c>
      <c r="D14" s="55">
        <v>84.51</v>
      </c>
      <c r="E14" s="55">
        <v>60.21</v>
      </c>
      <c r="F14" s="52">
        <v>9408</v>
      </c>
      <c r="G14" s="55">
        <v>1301.45</v>
      </c>
      <c r="H14" s="52">
        <v>16</v>
      </c>
      <c r="I14" s="55">
        <v>3.02</v>
      </c>
      <c r="J14" s="55">
        <v>1.68</v>
      </c>
      <c r="K14" s="52">
        <v>1473</v>
      </c>
      <c r="L14" s="57">
        <v>78.28</v>
      </c>
    </row>
    <row r="15" spans="1:252" x14ac:dyDescent="0.2">
      <c r="A15" s="52">
        <v>10</v>
      </c>
      <c r="B15" s="53" t="s">
        <v>24</v>
      </c>
      <c r="C15" s="52">
        <v>6866</v>
      </c>
      <c r="D15" s="55">
        <v>1622.13</v>
      </c>
      <c r="E15" s="55">
        <v>512.52</v>
      </c>
      <c r="F15" s="52">
        <v>93048</v>
      </c>
      <c r="G15" s="55">
        <v>10363.81</v>
      </c>
      <c r="H15" s="52">
        <v>216</v>
      </c>
      <c r="I15" s="55">
        <v>8.92</v>
      </c>
      <c r="J15" s="55">
        <v>20.260000000000002</v>
      </c>
      <c r="K15" s="52">
        <v>8138</v>
      </c>
      <c r="L15" s="57">
        <v>416.28</v>
      </c>
    </row>
    <row r="16" spans="1:252" x14ac:dyDescent="0.2">
      <c r="A16" s="52">
        <v>11</v>
      </c>
      <c r="B16" s="53" t="s">
        <v>25</v>
      </c>
      <c r="C16" s="52">
        <v>160</v>
      </c>
      <c r="D16" s="55">
        <v>38.369999999999997</v>
      </c>
      <c r="E16" s="55">
        <v>36.01</v>
      </c>
      <c r="F16" s="52">
        <v>4098</v>
      </c>
      <c r="G16" s="55">
        <v>549.29</v>
      </c>
      <c r="H16" s="52">
        <v>2</v>
      </c>
      <c r="I16" s="55">
        <v>0.05</v>
      </c>
      <c r="J16" s="55">
        <v>0.53</v>
      </c>
      <c r="K16" s="52">
        <v>449</v>
      </c>
      <c r="L16" s="57">
        <v>14.24</v>
      </c>
    </row>
    <row r="17" spans="1:12" x14ac:dyDescent="0.2">
      <c r="A17" s="52">
        <v>12</v>
      </c>
      <c r="B17" s="53" t="s">
        <v>26</v>
      </c>
      <c r="C17" s="52">
        <v>155</v>
      </c>
      <c r="D17" s="55">
        <v>57.04</v>
      </c>
      <c r="E17" s="55">
        <v>45.56</v>
      </c>
      <c r="F17" s="52">
        <v>5028</v>
      </c>
      <c r="G17" s="55">
        <v>716.82</v>
      </c>
      <c r="H17" s="52">
        <v>71</v>
      </c>
      <c r="I17" s="55">
        <v>22.09</v>
      </c>
      <c r="J17" s="55">
        <v>3.05</v>
      </c>
      <c r="K17" s="52">
        <v>993</v>
      </c>
      <c r="L17" s="57">
        <v>64.260000000000005</v>
      </c>
    </row>
    <row r="18" spans="1:12" s="48" customFormat="1" x14ac:dyDescent="0.2">
      <c r="A18" s="79" t="s">
        <v>68</v>
      </c>
      <c r="B18" s="80"/>
      <c r="C18" s="54">
        <f t="shared" ref="C18:L18" si="0">SUM(C6:C17)</f>
        <v>9165</v>
      </c>
      <c r="D18" s="56">
        <f t="shared" si="0"/>
        <v>2074.44</v>
      </c>
      <c r="E18" s="56">
        <f t="shared" si="0"/>
        <v>903.81</v>
      </c>
      <c r="F18" s="54">
        <f t="shared" si="0"/>
        <v>145180</v>
      </c>
      <c r="G18" s="56">
        <f t="shared" si="0"/>
        <v>18152.190000000002</v>
      </c>
      <c r="H18" s="54">
        <f t="shared" si="0"/>
        <v>416</v>
      </c>
      <c r="I18" s="56">
        <f t="shared" si="0"/>
        <v>43.68</v>
      </c>
      <c r="J18" s="56">
        <f t="shared" si="0"/>
        <v>36.43</v>
      </c>
      <c r="K18" s="54">
        <f t="shared" si="0"/>
        <v>17011</v>
      </c>
      <c r="L18" s="58">
        <f t="shared" si="0"/>
        <v>835.31000000000006</v>
      </c>
    </row>
    <row r="19" spans="1:12" x14ac:dyDescent="0.2">
      <c r="A19" s="52">
        <v>13</v>
      </c>
      <c r="B19" s="53" t="s">
        <v>27</v>
      </c>
      <c r="C19" s="52">
        <v>21</v>
      </c>
      <c r="D19" s="55">
        <v>8</v>
      </c>
      <c r="E19" s="55">
        <v>6.69</v>
      </c>
      <c r="F19" s="52">
        <v>2643</v>
      </c>
      <c r="G19" s="55">
        <v>458.67</v>
      </c>
      <c r="H19" s="52">
        <v>188</v>
      </c>
      <c r="I19" s="55">
        <v>36.94</v>
      </c>
      <c r="J19" s="55">
        <v>6.11</v>
      </c>
      <c r="K19" s="52">
        <v>188</v>
      </c>
      <c r="L19" s="57">
        <v>27.06</v>
      </c>
    </row>
    <row r="20" spans="1:12" x14ac:dyDescent="0.2">
      <c r="A20" s="52">
        <v>14</v>
      </c>
      <c r="B20" s="53" t="s">
        <v>28</v>
      </c>
      <c r="C20" s="52">
        <v>282</v>
      </c>
      <c r="D20" s="55">
        <v>64.72</v>
      </c>
      <c r="E20" s="55">
        <v>19.64</v>
      </c>
      <c r="F20" s="52">
        <v>5970</v>
      </c>
      <c r="G20" s="55">
        <v>514.41999999999996</v>
      </c>
      <c r="H20" s="52">
        <v>0</v>
      </c>
      <c r="I20" s="55">
        <v>0</v>
      </c>
      <c r="J20" s="55">
        <v>0</v>
      </c>
      <c r="K20" s="52">
        <v>0</v>
      </c>
      <c r="L20" s="57">
        <v>0</v>
      </c>
    </row>
    <row r="21" spans="1:12" x14ac:dyDescent="0.2">
      <c r="A21" s="52">
        <v>15</v>
      </c>
      <c r="B21" s="53" t="s">
        <v>29</v>
      </c>
      <c r="C21" s="52">
        <v>1</v>
      </c>
      <c r="D21" s="55">
        <v>1.2</v>
      </c>
      <c r="E21" s="55">
        <v>0.11</v>
      </c>
      <c r="F21" s="52">
        <v>29</v>
      </c>
      <c r="G21" s="55">
        <v>8.5500000000000007</v>
      </c>
      <c r="H21" s="52">
        <v>0</v>
      </c>
      <c r="I21" s="55">
        <v>0</v>
      </c>
      <c r="J21" s="55">
        <v>0</v>
      </c>
      <c r="K21" s="52">
        <v>0</v>
      </c>
      <c r="L21" s="57">
        <v>0</v>
      </c>
    </row>
    <row r="22" spans="1:12" x14ac:dyDescent="0.2">
      <c r="A22" s="52">
        <v>16</v>
      </c>
      <c r="B22" s="53" t="s">
        <v>30</v>
      </c>
      <c r="C22" s="52">
        <v>46</v>
      </c>
      <c r="D22" s="55">
        <v>2.91</v>
      </c>
      <c r="E22" s="55">
        <v>2.92</v>
      </c>
      <c r="F22" s="52">
        <v>1469</v>
      </c>
      <c r="G22" s="55">
        <v>73.099999999999994</v>
      </c>
      <c r="H22" s="52">
        <v>0</v>
      </c>
      <c r="I22" s="55">
        <v>0</v>
      </c>
      <c r="J22" s="55">
        <v>0</v>
      </c>
      <c r="K22" s="52">
        <v>8</v>
      </c>
      <c r="L22" s="57">
        <v>0.18</v>
      </c>
    </row>
    <row r="23" spans="1:12" x14ac:dyDescent="0.2">
      <c r="A23" s="52">
        <v>17</v>
      </c>
      <c r="B23" s="53" t="s">
        <v>31</v>
      </c>
      <c r="C23" s="52">
        <v>13</v>
      </c>
      <c r="D23" s="55">
        <v>1.08</v>
      </c>
      <c r="E23" s="55">
        <v>1.28</v>
      </c>
      <c r="F23" s="52">
        <v>165</v>
      </c>
      <c r="G23" s="55">
        <v>29.3</v>
      </c>
      <c r="H23" s="52">
        <v>0</v>
      </c>
      <c r="I23" s="55">
        <v>0</v>
      </c>
      <c r="J23" s="55">
        <v>0</v>
      </c>
      <c r="K23" s="52">
        <v>4</v>
      </c>
      <c r="L23" s="57">
        <v>0.11</v>
      </c>
    </row>
    <row r="24" spans="1:12" x14ac:dyDescent="0.2">
      <c r="A24" s="52">
        <v>18</v>
      </c>
      <c r="B24" s="53" t="s">
        <v>69</v>
      </c>
      <c r="C24" s="52">
        <v>684</v>
      </c>
      <c r="D24" s="55">
        <v>34.51</v>
      </c>
      <c r="E24" s="55">
        <v>180.23</v>
      </c>
      <c r="F24" s="52">
        <v>25899</v>
      </c>
      <c r="G24" s="55">
        <v>4227.75</v>
      </c>
      <c r="H24" s="52">
        <v>6</v>
      </c>
      <c r="I24" s="55">
        <v>0.05</v>
      </c>
      <c r="J24" s="55">
        <v>0.05</v>
      </c>
      <c r="K24" s="52">
        <v>148</v>
      </c>
      <c r="L24" s="57">
        <v>2.73</v>
      </c>
    </row>
    <row r="25" spans="1:12" x14ac:dyDescent="0.2">
      <c r="A25" s="52">
        <v>19</v>
      </c>
      <c r="B25" s="53" t="s">
        <v>33</v>
      </c>
      <c r="C25" s="52">
        <v>346</v>
      </c>
      <c r="D25" s="55">
        <v>14.07</v>
      </c>
      <c r="E25" s="55">
        <v>116.6</v>
      </c>
      <c r="F25" s="52">
        <v>8865</v>
      </c>
      <c r="G25" s="55">
        <v>2067.8200000000002</v>
      </c>
      <c r="H25" s="52">
        <v>1</v>
      </c>
      <c r="I25" s="55">
        <v>0.95</v>
      </c>
      <c r="J25" s="55">
        <v>0.18</v>
      </c>
      <c r="K25" s="52">
        <v>92</v>
      </c>
      <c r="L25" s="57">
        <v>6.16</v>
      </c>
    </row>
    <row r="26" spans="1:12" x14ac:dyDescent="0.2">
      <c r="A26" s="52">
        <v>20</v>
      </c>
      <c r="B26" s="53" t="s">
        <v>34</v>
      </c>
      <c r="C26" s="52">
        <v>157</v>
      </c>
      <c r="D26" s="55">
        <v>44.45</v>
      </c>
      <c r="E26" s="55">
        <v>42.62</v>
      </c>
      <c r="F26" s="52">
        <v>8702</v>
      </c>
      <c r="G26" s="55">
        <v>1401.08</v>
      </c>
      <c r="H26" s="52">
        <v>4</v>
      </c>
      <c r="I26" s="55">
        <v>2.58</v>
      </c>
      <c r="J26" s="55">
        <v>1.24</v>
      </c>
      <c r="K26" s="52">
        <v>569</v>
      </c>
      <c r="L26" s="57">
        <v>31.74</v>
      </c>
    </row>
    <row r="27" spans="1:12" x14ac:dyDescent="0.2">
      <c r="A27" s="52">
        <v>21</v>
      </c>
      <c r="B27" s="53" t="s">
        <v>70</v>
      </c>
      <c r="C27" s="52">
        <v>410</v>
      </c>
      <c r="D27" s="55">
        <v>3.51</v>
      </c>
      <c r="E27" s="55">
        <v>9.81</v>
      </c>
      <c r="F27" s="52">
        <v>4582</v>
      </c>
      <c r="G27" s="55">
        <v>192.03</v>
      </c>
      <c r="H27" s="52">
        <v>0</v>
      </c>
      <c r="I27" s="55">
        <v>0</v>
      </c>
      <c r="J27" s="55">
        <v>0</v>
      </c>
      <c r="K27" s="52">
        <v>0</v>
      </c>
      <c r="L27" s="57">
        <v>0</v>
      </c>
    </row>
    <row r="28" spans="1:12" x14ac:dyDescent="0.2">
      <c r="A28" s="52">
        <v>22</v>
      </c>
      <c r="B28" s="53" t="s">
        <v>36</v>
      </c>
      <c r="C28" s="52">
        <v>0</v>
      </c>
      <c r="D28" s="55">
        <v>0</v>
      </c>
      <c r="E28" s="55">
        <v>0</v>
      </c>
      <c r="F28" s="52">
        <v>0</v>
      </c>
      <c r="G28" s="55">
        <v>0</v>
      </c>
      <c r="H28" s="52">
        <v>0</v>
      </c>
      <c r="I28" s="55">
        <v>0</v>
      </c>
      <c r="J28" s="55">
        <v>0</v>
      </c>
      <c r="K28" s="52">
        <v>0</v>
      </c>
      <c r="L28" s="57">
        <v>0</v>
      </c>
    </row>
    <row r="29" spans="1:12" x14ac:dyDescent="0.2">
      <c r="A29" s="52">
        <v>23</v>
      </c>
      <c r="B29" s="53" t="s">
        <v>71</v>
      </c>
      <c r="C29" s="52">
        <v>0</v>
      </c>
      <c r="D29" s="55">
        <v>0</v>
      </c>
      <c r="E29" s="55">
        <v>0.17</v>
      </c>
      <c r="F29" s="52">
        <v>58</v>
      </c>
      <c r="G29" s="55">
        <v>7.82</v>
      </c>
      <c r="H29" s="52">
        <v>0</v>
      </c>
      <c r="I29" s="55">
        <v>0</v>
      </c>
      <c r="J29" s="55">
        <v>0</v>
      </c>
      <c r="K29" s="52">
        <v>4</v>
      </c>
      <c r="L29" s="57">
        <v>0.18</v>
      </c>
    </row>
    <row r="30" spans="1:12" x14ac:dyDescent="0.2">
      <c r="A30" s="52">
        <v>24</v>
      </c>
      <c r="B30" s="53" t="s">
        <v>72</v>
      </c>
      <c r="C30" s="52">
        <v>30</v>
      </c>
      <c r="D30" s="55">
        <v>8.77</v>
      </c>
      <c r="E30" s="55">
        <v>1.47</v>
      </c>
      <c r="F30" s="52">
        <v>212</v>
      </c>
      <c r="G30" s="55">
        <v>35.119999999999997</v>
      </c>
      <c r="H30" s="52">
        <v>0</v>
      </c>
      <c r="I30" s="55">
        <v>0</v>
      </c>
      <c r="J30" s="55">
        <v>0</v>
      </c>
      <c r="K30" s="52">
        <v>7</v>
      </c>
      <c r="L30" s="57">
        <v>0.71</v>
      </c>
    </row>
    <row r="31" spans="1:12" x14ac:dyDescent="0.2">
      <c r="A31" s="52">
        <v>25</v>
      </c>
      <c r="B31" s="53" t="s">
        <v>73</v>
      </c>
      <c r="C31" s="52">
        <v>1</v>
      </c>
      <c r="D31" s="55">
        <v>0.09</v>
      </c>
      <c r="E31" s="55">
        <v>0.08</v>
      </c>
      <c r="F31" s="52">
        <v>17</v>
      </c>
      <c r="G31" s="55">
        <v>2.7</v>
      </c>
      <c r="H31" s="52">
        <v>0</v>
      </c>
      <c r="I31" s="55">
        <v>0</v>
      </c>
      <c r="J31" s="55">
        <v>0</v>
      </c>
      <c r="K31" s="52">
        <v>0</v>
      </c>
      <c r="L31" s="57">
        <v>0</v>
      </c>
    </row>
    <row r="32" spans="1:12" x14ac:dyDescent="0.2">
      <c r="A32" s="52">
        <v>26</v>
      </c>
      <c r="B32" s="53" t="s">
        <v>40</v>
      </c>
      <c r="C32" s="52">
        <v>0</v>
      </c>
      <c r="D32" s="55">
        <v>0</v>
      </c>
      <c r="E32" s="55">
        <v>0.17</v>
      </c>
      <c r="F32" s="52">
        <v>74</v>
      </c>
      <c r="G32" s="55">
        <v>11.91</v>
      </c>
      <c r="H32" s="52">
        <v>0</v>
      </c>
      <c r="I32" s="55">
        <v>0</v>
      </c>
      <c r="J32" s="55">
        <v>0</v>
      </c>
      <c r="K32" s="52">
        <v>0</v>
      </c>
      <c r="L32" s="57">
        <v>0</v>
      </c>
    </row>
    <row r="33" spans="1:12" x14ac:dyDescent="0.2">
      <c r="A33" s="52">
        <v>27</v>
      </c>
      <c r="B33" s="53" t="s">
        <v>74</v>
      </c>
      <c r="C33" s="52">
        <v>0</v>
      </c>
      <c r="D33" s="55">
        <v>0</v>
      </c>
      <c r="E33" s="55">
        <v>0</v>
      </c>
      <c r="F33" s="52">
        <v>13</v>
      </c>
      <c r="G33" s="55">
        <v>1.1200000000000001</v>
      </c>
      <c r="H33" s="52">
        <v>0</v>
      </c>
      <c r="I33" s="55">
        <v>0</v>
      </c>
      <c r="J33" s="55">
        <v>0</v>
      </c>
      <c r="K33" s="52">
        <v>0</v>
      </c>
      <c r="L33" s="57">
        <v>0</v>
      </c>
    </row>
    <row r="34" spans="1:12" x14ac:dyDescent="0.2">
      <c r="A34" s="52">
        <v>28</v>
      </c>
      <c r="B34" s="53" t="s">
        <v>75</v>
      </c>
      <c r="C34" s="52">
        <v>14</v>
      </c>
      <c r="D34" s="55">
        <v>8.25</v>
      </c>
      <c r="E34" s="55">
        <v>8.25</v>
      </c>
      <c r="F34" s="52">
        <v>60</v>
      </c>
      <c r="G34" s="55">
        <v>27.21</v>
      </c>
      <c r="H34" s="52">
        <v>0</v>
      </c>
      <c r="I34" s="55">
        <v>0</v>
      </c>
      <c r="J34" s="55">
        <v>0</v>
      </c>
      <c r="K34" s="52">
        <v>0</v>
      </c>
      <c r="L34" s="57">
        <v>0</v>
      </c>
    </row>
    <row r="35" spans="1:12" x14ac:dyDescent="0.2">
      <c r="A35" s="52">
        <v>29</v>
      </c>
      <c r="B35" s="53" t="s">
        <v>43</v>
      </c>
      <c r="C35" s="52">
        <v>0</v>
      </c>
      <c r="D35" s="55">
        <v>0</v>
      </c>
      <c r="E35" s="55">
        <v>0.24</v>
      </c>
      <c r="F35" s="52">
        <v>20</v>
      </c>
      <c r="G35" s="55">
        <v>2.34</v>
      </c>
      <c r="H35" s="52">
        <v>0</v>
      </c>
      <c r="I35" s="55">
        <v>0</v>
      </c>
      <c r="J35" s="55">
        <v>0</v>
      </c>
      <c r="K35" s="52">
        <v>3</v>
      </c>
      <c r="L35" s="57">
        <v>0</v>
      </c>
    </row>
    <row r="36" spans="1:12" x14ac:dyDescent="0.2">
      <c r="A36" s="52">
        <v>30</v>
      </c>
      <c r="B36" s="53" t="s">
        <v>44</v>
      </c>
      <c r="C36" s="52">
        <v>7</v>
      </c>
      <c r="D36" s="55">
        <v>0.6</v>
      </c>
      <c r="E36" s="55">
        <v>0.08</v>
      </c>
      <c r="F36" s="52">
        <v>53</v>
      </c>
      <c r="G36" s="55">
        <v>4.25</v>
      </c>
      <c r="H36" s="52">
        <v>0</v>
      </c>
      <c r="I36" s="55">
        <v>0</v>
      </c>
      <c r="J36" s="55">
        <v>0</v>
      </c>
      <c r="K36" s="52">
        <v>0</v>
      </c>
      <c r="L36" s="57">
        <v>0</v>
      </c>
    </row>
    <row r="37" spans="1:12" x14ac:dyDescent="0.2">
      <c r="A37" s="52">
        <v>31</v>
      </c>
      <c r="B37" s="53" t="s">
        <v>76</v>
      </c>
      <c r="C37" s="52">
        <v>11</v>
      </c>
      <c r="D37" s="55">
        <v>1.71</v>
      </c>
      <c r="E37" s="55">
        <v>1.73</v>
      </c>
      <c r="F37" s="52">
        <v>340</v>
      </c>
      <c r="G37" s="55">
        <v>45.72</v>
      </c>
      <c r="H37" s="52">
        <v>1</v>
      </c>
      <c r="I37" s="55">
        <v>0.21</v>
      </c>
      <c r="J37" s="55">
        <v>0.21</v>
      </c>
      <c r="K37" s="52">
        <v>2</v>
      </c>
      <c r="L37" s="57">
        <v>0.38</v>
      </c>
    </row>
    <row r="38" spans="1:12" s="48" customFormat="1" x14ac:dyDescent="0.2">
      <c r="A38" s="79" t="s">
        <v>77</v>
      </c>
      <c r="B38" s="80"/>
      <c r="C38" s="54">
        <f t="shared" ref="C38:L38" si="1">SUM(C19:C37)</f>
        <v>2023</v>
      </c>
      <c r="D38" s="56">
        <f t="shared" si="1"/>
        <v>193.87</v>
      </c>
      <c r="E38" s="56">
        <f t="shared" si="1"/>
        <v>392.09000000000009</v>
      </c>
      <c r="F38" s="54">
        <f t="shared" si="1"/>
        <v>59171</v>
      </c>
      <c r="G38" s="56">
        <f t="shared" si="1"/>
        <v>9110.9100000000017</v>
      </c>
      <c r="H38" s="54">
        <f t="shared" si="1"/>
        <v>200</v>
      </c>
      <c r="I38" s="56">
        <f t="shared" si="1"/>
        <v>40.729999999999997</v>
      </c>
      <c r="J38" s="56">
        <f t="shared" si="1"/>
        <v>7.79</v>
      </c>
      <c r="K38" s="54">
        <f t="shared" si="1"/>
        <v>1025</v>
      </c>
      <c r="L38" s="58">
        <f t="shared" si="1"/>
        <v>69.249999999999986</v>
      </c>
    </row>
    <row r="39" spans="1:12" x14ac:dyDescent="0.2">
      <c r="A39" s="52">
        <v>32</v>
      </c>
      <c r="B39" s="53" t="s">
        <v>46</v>
      </c>
      <c r="C39" s="52">
        <v>79</v>
      </c>
      <c r="D39" s="55">
        <v>11.52</v>
      </c>
      <c r="E39" s="55">
        <v>1.05</v>
      </c>
      <c r="F39" s="52">
        <v>2852</v>
      </c>
      <c r="G39" s="55">
        <v>245.27</v>
      </c>
      <c r="H39" s="52">
        <v>1</v>
      </c>
      <c r="I39" s="55">
        <v>0.04</v>
      </c>
      <c r="J39" s="55">
        <v>0.01</v>
      </c>
      <c r="K39" s="52">
        <v>15</v>
      </c>
      <c r="L39" s="57">
        <v>0.28999999999999998</v>
      </c>
    </row>
    <row r="40" spans="1:12" s="48" customFormat="1" x14ac:dyDescent="0.2">
      <c r="A40" s="79" t="s">
        <v>56</v>
      </c>
      <c r="B40" s="80"/>
      <c r="C40" s="54">
        <f t="shared" ref="C40:L40" si="2">SUM(C39:C39)</f>
        <v>79</v>
      </c>
      <c r="D40" s="56">
        <f t="shared" si="2"/>
        <v>11.52</v>
      </c>
      <c r="E40" s="56">
        <f t="shared" si="2"/>
        <v>1.05</v>
      </c>
      <c r="F40" s="54">
        <f t="shared" si="2"/>
        <v>2852</v>
      </c>
      <c r="G40" s="56">
        <f t="shared" si="2"/>
        <v>245.27</v>
      </c>
      <c r="H40" s="54">
        <f t="shared" si="2"/>
        <v>1</v>
      </c>
      <c r="I40" s="56">
        <f t="shared" si="2"/>
        <v>0.04</v>
      </c>
      <c r="J40" s="56">
        <f t="shared" si="2"/>
        <v>0.01</v>
      </c>
      <c r="K40" s="54">
        <f t="shared" si="2"/>
        <v>15</v>
      </c>
      <c r="L40" s="58">
        <f t="shared" si="2"/>
        <v>0.28999999999999998</v>
      </c>
    </row>
    <row r="41" spans="1:12" x14ac:dyDescent="0.2">
      <c r="A41" s="52">
        <v>33</v>
      </c>
      <c r="B41" s="53" t="s">
        <v>47</v>
      </c>
      <c r="C41" s="52">
        <v>390</v>
      </c>
      <c r="D41" s="55">
        <v>92.84</v>
      </c>
      <c r="E41" s="55">
        <v>84.58</v>
      </c>
      <c r="F41" s="52">
        <v>11389</v>
      </c>
      <c r="G41" s="55">
        <v>1632.28</v>
      </c>
      <c r="H41" s="52">
        <v>4</v>
      </c>
      <c r="I41" s="55">
        <v>0.27</v>
      </c>
      <c r="J41" s="55">
        <v>0.33</v>
      </c>
      <c r="K41" s="52">
        <v>250</v>
      </c>
      <c r="L41" s="57">
        <v>6.89</v>
      </c>
    </row>
    <row r="42" spans="1:12" s="48" customFormat="1" x14ac:dyDescent="0.2">
      <c r="A42" s="79" t="s">
        <v>78</v>
      </c>
      <c r="B42" s="80"/>
      <c r="C42" s="54">
        <f t="shared" ref="C42:L42" si="3">SUM(C41:C41)</f>
        <v>390</v>
      </c>
      <c r="D42" s="56">
        <f t="shared" si="3"/>
        <v>92.84</v>
      </c>
      <c r="E42" s="56">
        <f t="shared" si="3"/>
        <v>84.58</v>
      </c>
      <c r="F42" s="54">
        <f t="shared" si="3"/>
        <v>11389</v>
      </c>
      <c r="G42" s="56">
        <f t="shared" si="3"/>
        <v>1632.28</v>
      </c>
      <c r="H42" s="54">
        <f t="shared" si="3"/>
        <v>4</v>
      </c>
      <c r="I42" s="56">
        <f t="shared" si="3"/>
        <v>0.27</v>
      </c>
      <c r="J42" s="56">
        <f t="shared" si="3"/>
        <v>0.33</v>
      </c>
      <c r="K42" s="54">
        <f t="shared" si="3"/>
        <v>250</v>
      </c>
      <c r="L42" s="58">
        <f t="shared" si="3"/>
        <v>6.89</v>
      </c>
    </row>
    <row r="43" spans="1:12" x14ac:dyDescent="0.2">
      <c r="A43" s="52">
        <v>34</v>
      </c>
      <c r="B43" s="53" t="s">
        <v>79</v>
      </c>
      <c r="C43" s="52">
        <v>119</v>
      </c>
      <c r="D43" s="55">
        <v>16.850000000000001</v>
      </c>
      <c r="E43" s="55">
        <v>16.86</v>
      </c>
      <c r="F43" s="52">
        <v>816</v>
      </c>
      <c r="G43" s="55">
        <v>105.45</v>
      </c>
      <c r="H43" s="52">
        <v>0</v>
      </c>
      <c r="I43" s="55">
        <v>0</v>
      </c>
      <c r="J43" s="55">
        <v>0</v>
      </c>
      <c r="K43" s="52">
        <v>0</v>
      </c>
      <c r="L43" s="57">
        <v>0</v>
      </c>
    </row>
    <row r="44" spans="1:12" x14ac:dyDescent="0.2">
      <c r="A44" s="52">
        <v>35</v>
      </c>
      <c r="B44" s="53" t="s">
        <v>80</v>
      </c>
      <c r="C44" s="52">
        <v>0</v>
      </c>
      <c r="D44" s="55">
        <v>0</v>
      </c>
      <c r="E44" s="55">
        <v>0</v>
      </c>
      <c r="F44" s="52">
        <v>39</v>
      </c>
      <c r="G44" s="55">
        <v>4.12</v>
      </c>
      <c r="H44" s="52">
        <v>0</v>
      </c>
      <c r="I44" s="55">
        <v>0</v>
      </c>
      <c r="J44" s="55">
        <v>0</v>
      </c>
      <c r="K44" s="52">
        <v>0</v>
      </c>
      <c r="L44" s="57">
        <v>0</v>
      </c>
    </row>
    <row r="45" spans="1:12" x14ac:dyDescent="0.2">
      <c r="A45" s="52">
        <v>36</v>
      </c>
      <c r="B45" s="53" t="s">
        <v>81</v>
      </c>
      <c r="C45" s="52">
        <v>24</v>
      </c>
      <c r="D45" s="55">
        <v>3.41</v>
      </c>
      <c r="E45" s="55">
        <v>3.41</v>
      </c>
      <c r="F45" s="52">
        <v>33</v>
      </c>
      <c r="G45" s="55">
        <v>5.56</v>
      </c>
      <c r="H45" s="52">
        <v>122</v>
      </c>
      <c r="I45" s="55">
        <v>0.34</v>
      </c>
      <c r="J45" s="55">
        <v>0.34</v>
      </c>
      <c r="K45" s="52">
        <v>488</v>
      </c>
      <c r="L45" s="57">
        <v>0.96</v>
      </c>
    </row>
    <row r="46" spans="1:12" x14ac:dyDescent="0.2">
      <c r="A46" s="52">
        <v>37</v>
      </c>
      <c r="B46" s="53" t="s">
        <v>82</v>
      </c>
      <c r="C46" s="52">
        <v>362</v>
      </c>
      <c r="D46" s="55">
        <v>11.84</v>
      </c>
      <c r="E46" s="55">
        <v>11.85</v>
      </c>
      <c r="F46" s="52">
        <v>2667</v>
      </c>
      <c r="G46" s="55">
        <v>111.45</v>
      </c>
      <c r="H46" s="52">
        <v>0</v>
      </c>
      <c r="I46" s="55">
        <v>0</v>
      </c>
      <c r="J46" s="55">
        <v>0</v>
      </c>
      <c r="K46" s="52">
        <v>0</v>
      </c>
      <c r="L46" s="57">
        <v>0</v>
      </c>
    </row>
    <row r="47" spans="1:12" x14ac:dyDescent="0.2">
      <c r="A47" s="52">
        <v>38</v>
      </c>
      <c r="B47" s="53" t="s">
        <v>83</v>
      </c>
      <c r="C47" s="52">
        <v>3</v>
      </c>
      <c r="D47" s="55">
        <v>0.14000000000000001</v>
      </c>
      <c r="E47" s="55">
        <v>0.14000000000000001</v>
      </c>
      <c r="F47" s="52">
        <v>27</v>
      </c>
      <c r="G47" s="55">
        <v>5.95</v>
      </c>
      <c r="H47" s="52">
        <v>0</v>
      </c>
      <c r="I47" s="55">
        <v>0</v>
      </c>
      <c r="J47" s="55">
        <v>0</v>
      </c>
      <c r="K47" s="52">
        <v>0</v>
      </c>
      <c r="L47" s="57">
        <v>0</v>
      </c>
    </row>
    <row r="48" spans="1:12" x14ac:dyDescent="0.2">
      <c r="A48" s="52">
        <v>39</v>
      </c>
      <c r="B48" s="53" t="s">
        <v>84</v>
      </c>
      <c r="C48" s="52">
        <v>817</v>
      </c>
      <c r="D48" s="55">
        <v>9.1300000000000008</v>
      </c>
      <c r="E48" s="55">
        <v>9.15</v>
      </c>
      <c r="F48" s="52">
        <v>5139</v>
      </c>
      <c r="G48" s="55">
        <v>49.93</v>
      </c>
      <c r="H48" s="52">
        <v>0</v>
      </c>
      <c r="I48" s="55">
        <v>0</v>
      </c>
      <c r="J48" s="55">
        <v>0</v>
      </c>
      <c r="K48" s="52">
        <v>0</v>
      </c>
      <c r="L48" s="57">
        <v>0</v>
      </c>
    </row>
    <row r="49" spans="1:12" x14ac:dyDescent="0.2">
      <c r="A49" s="52">
        <v>40</v>
      </c>
      <c r="B49" s="53" t="s">
        <v>85</v>
      </c>
      <c r="C49" s="52">
        <v>94</v>
      </c>
      <c r="D49" s="55">
        <v>0.6</v>
      </c>
      <c r="E49" s="55">
        <v>0.61</v>
      </c>
      <c r="F49" s="52">
        <v>33</v>
      </c>
      <c r="G49" s="55">
        <v>4.95</v>
      </c>
      <c r="H49" s="52">
        <v>0</v>
      </c>
      <c r="I49" s="55">
        <v>0</v>
      </c>
      <c r="J49" s="55">
        <v>0</v>
      </c>
      <c r="K49" s="52">
        <v>0</v>
      </c>
      <c r="L49" s="57">
        <v>0</v>
      </c>
    </row>
    <row r="50" spans="1:12" s="48" customFormat="1" x14ac:dyDescent="0.2">
      <c r="A50" s="79" t="s">
        <v>58</v>
      </c>
      <c r="B50" s="80"/>
      <c r="C50" s="54">
        <f t="shared" ref="C50:L50" si="4">SUM(C43:C49)</f>
        <v>1419</v>
      </c>
      <c r="D50" s="56">
        <f t="shared" si="4"/>
        <v>41.970000000000006</v>
      </c>
      <c r="E50" s="56">
        <f t="shared" si="4"/>
        <v>42.019999999999996</v>
      </c>
      <c r="F50" s="54">
        <f t="shared" si="4"/>
        <v>8754</v>
      </c>
      <c r="G50" s="56">
        <f t="shared" si="4"/>
        <v>287.40999999999997</v>
      </c>
      <c r="H50" s="54">
        <f t="shared" si="4"/>
        <v>122</v>
      </c>
      <c r="I50" s="56">
        <f t="shared" si="4"/>
        <v>0.34</v>
      </c>
      <c r="J50" s="56">
        <f t="shared" si="4"/>
        <v>0.34</v>
      </c>
      <c r="K50" s="54">
        <f t="shared" si="4"/>
        <v>488</v>
      </c>
      <c r="L50" s="58">
        <f t="shared" si="4"/>
        <v>0.96</v>
      </c>
    </row>
    <row r="51" spans="1:12" x14ac:dyDescent="0.2">
      <c r="A51" s="52">
        <v>41</v>
      </c>
      <c r="B51" s="53" t="s">
        <v>86</v>
      </c>
      <c r="C51" s="52">
        <v>0</v>
      </c>
      <c r="D51" s="55">
        <v>0</v>
      </c>
      <c r="E51" s="55">
        <v>0</v>
      </c>
      <c r="F51" s="52">
        <v>0</v>
      </c>
      <c r="G51" s="55">
        <v>0</v>
      </c>
      <c r="H51" s="52">
        <v>0</v>
      </c>
      <c r="I51" s="55">
        <v>0</v>
      </c>
      <c r="J51" s="55">
        <v>0</v>
      </c>
      <c r="K51" s="52">
        <v>0</v>
      </c>
      <c r="L51" s="57">
        <v>0</v>
      </c>
    </row>
    <row r="52" spans="1:12" x14ac:dyDescent="0.2">
      <c r="A52" s="52">
        <v>42</v>
      </c>
      <c r="B52" s="53" t="s">
        <v>87</v>
      </c>
      <c r="C52" s="52">
        <v>0</v>
      </c>
      <c r="D52" s="55">
        <v>0</v>
      </c>
      <c r="E52" s="55">
        <v>0</v>
      </c>
      <c r="F52" s="52">
        <v>0</v>
      </c>
      <c r="G52" s="55">
        <v>0</v>
      </c>
      <c r="H52" s="52">
        <v>0</v>
      </c>
      <c r="I52" s="55">
        <v>0</v>
      </c>
      <c r="J52" s="55">
        <v>0</v>
      </c>
      <c r="K52" s="52">
        <v>0</v>
      </c>
      <c r="L52" s="57">
        <v>0</v>
      </c>
    </row>
    <row r="53" spans="1:12" x14ac:dyDescent="0.2">
      <c r="A53" s="52">
        <v>43</v>
      </c>
      <c r="B53" s="53" t="s">
        <v>88</v>
      </c>
      <c r="C53" s="52">
        <v>0</v>
      </c>
      <c r="D53" s="55">
        <v>0</v>
      </c>
      <c r="E53" s="55">
        <v>0</v>
      </c>
      <c r="F53" s="52">
        <v>0</v>
      </c>
      <c r="G53" s="55">
        <v>0</v>
      </c>
      <c r="H53" s="52">
        <v>0</v>
      </c>
      <c r="I53" s="55">
        <v>0</v>
      </c>
      <c r="J53" s="55">
        <v>0</v>
      </c>
      <c r="K53" s="52">
        <v>0</v>
      </c>
      <c r="L53" s="57">
        <v>0</v>
      </c>
    </row>
    <row r="54" spans="1:12" x14ac:dyDescent="0.2">
      <c r="A54" s="52">
        <v>44</v>
      </c>
      <c r="B54" s="53" t="s">
        <v>89</v>
      </c>
      <c r="C54" s="52">
        <v>0</v>
      </c>
      <c r="D54" s="55">
        <v>0</v>
      </c>
      <c r="E54" s="55">
        <v>0</v>
      </c>
      <c r="F54" s="52">
        <v>0</v>
      </c>
      <c r="G54" s="55">
        <v>0</v>
      </c>
      <c r="H54" s="52">
        <v>0</v>
      </c>
      <c r="I54" s="55">
        <v>0</v>
      </c>
      <c r="J54" s="55">
        <v>0</v>
      </c>
      <c r="K54" s="52">
        <v>0</v>
      </c>
      <c r="L54" s="57">
        <v>0</v>
      </c>
    </row>
    <row r="55" spans="1:12" x14ac:dyDescent="0.2">
      <c r="A55" s="52">
        <v>45</v>
      </c>
      <c r="B55" s="53" t="s">
        <v>90</v>
      </c>
      <c r="C55" s="52">
        <v>0</v>
      </c>
      <c r="D55" s="55">
        <v>0</v>
      </c>
      <c r="E55" s="55">
        <v>0</v>
      </c>
      <c r="F55" s="52">
        <v>0</v>
      </c>
      <c r="G55" s="55">
        <v>0</v>
      </c>
      <c r="H55" s="52">
        <v>0</v>
      </c>
      <c r="I55" s="55">
        <v>0</v>
      </c>
      <c r="J55" s="55">
        <v>0</v>
      </c>
      <c r="K55" s="52">
        <v>0</v>
      </c>
      <c r="L55" s="57">
        <v>0</v>
      </c>
    </row>
    <row r="56" spans="1:12" x14ac:dyDescent="0.2">
      <c r="A56" s="52">
        <v>46</v>
      </c>
      <c r="B56" s="53" t="s">
        <v>91</v>
      </c>
      <c r="C56" s="52">
        <v>0</v>
      </c>
      <c r="D56" s="55">
        <v>0</v>
      </c>
      <c r="E56" s="55">
        <v>0</v>
      </c>
      <c r="F56" s="52">
        <v>0</v>
      </c>
      <c r="G56" s="55">
        <v>0</v>
      </c>
      <c r="H56" s="52">
        <v>0</v>
      </c>
      <c r="I56" s="55">
        <v>0</v>
      </c>
      <c r="J56" s="55">
        <v>0</v>
      </c>
      <c r="K56" s="52">
        <v>0</v>
      </c>
      <c r="L56" s="57">
        <v>0</v>
      </c>
    </row>
    <row r="57" spans="1:12" s="48" customFormat="1" x14ac:dyDescent="0.2">
      <c r="A57" s="79" t="s">
        <v>92</v>
      </c>
      <c r="B57" s="80"/>
      <c r="C57" s="54">
        <f t="shared" ref="C57:L57" si="5">SUM(C51:C56)</f>
        <v>0</v>
      </c>
      <c r="D57" s="56">
        <f t="shared" si="5"/>
        <v>0</v>
      </c>
      <c r="E57" s="56">
        <f t="shared" si="5"/>
        <v>0</v>
      </c>
      <c r="F57" s="54">
        <f t="shared" si="5"/>
        <v>0</v>
      </c>
      <c r="G57" s="56">
        <f t="shared" si="5"/>
        <v>0</v>
      </c>
      <c r="H57" s="54">
        <f t="shared" si="5"/>
        <v>0</v>
      </c>
      <c r="I57" s="56">
        <f t="shared" si="5"/>
        <v>0</v>
      </c>
      <c r="J57" s="56">
        <f t="shared" si="5"/>
        <v>0</v>
      </c>
      <c r="K57" s="54">
        <f t="shared" si="5"/>
        <v>0</v>
      </c>
      <c r="L57" s="58">
        <f t="shared" si="5"/>
        <v>0</v>
      </c>
    </row>
    <row r="58" spans="1:12" s="48" customFormat="1" x14ac:dyDescent="0.2">
      <c r="A58" s="79" t="s">
        <v>59</v>
      </c>
      <c r="B58" s="80"/>
      <c r="C58" s="54">
        <f t="shared" ref="C58:L58" si="6">SUM(C18+C38+C40+C42+C50+C57)</f>
        <v>13076</v>
      </c>
      <c r="D58" s="56">
        <f t="shared" si="6"/>
        <v>2414.64</v>
      </c>
      <c r="E58" s="56">
        <f t="shared" si="6"/>
        <v>1423.55</v>
      </c>
      <c r="F58" s="54">
        <f t="shared" si="6"/>
        <v>227346</v>
      </c>
      <c r="G58" s="56">
        <f t="shared" si="6"/>
        <v>29428.060000000005</v>
      </c>
      <c r="H58" s="54">
        <f t="shared" si="6"/>
        <v>743</v>
      </c>
      <c r="I58" s="56">
        <f t="shared" si="6"/>
        <v>85.06</v>
      </c>
      <c r="J58" s="56">
        <f t="shared" si="6"/>
        <v>44.9</v>
      </c>
      <c r="K58" s="54">
        <f t="shared" si="6"/>
        <v>18789</v>
      </c>
      <c r="L58" s="58">
        <f t="shared" si="6"/>
        <v>912.7</v>
      </c>
    </row>
    <row r="59" spans="1:12" x14ac:dyDescent="0.2">
      <c r="A59" s="5"/>
      <c r="B59" s="5"/>
      <c r="C59" s="5"/>
      <c r="D59" s="16"/>
      <c r="E59" s="16"/>
      <c r="F59" s="5"/>
      <c r="G59" s="16"/>
      <c r="H59" s="15"/>
      <c r="I59" s="16"/>
      <c r="J59" s="16"/>
      <c r="K59" s="15"/>
      <c r="L59" s="17"/>
    </row>
    <row r="60" spans="1:12" x14ac:dyDescent="0.2">
      <c r="A60" s="5"/>
      <c r="B60" s="5"/>
      <c r="C60" s="5"/>
      <c r="D60" s="16"/>
      <c r="E60" s="16"/>
      <c r="F60" s="5"/>
      <c r="G60" s="16"/>
      <c r="H60" s="15"/>
      <c r="I60" s="16"/>
      <c r="J60" s="16"/>
      <c r="K60" s="15"/>
      <c r="L60" s="17"/>
    </row>
    <row r="61" spans="1:12" x14ac:dyDescent="0.2">
      <c r="A61" s="5"/>
      <c r="B61" s="5"/>
      <c r="C61" s="5"/>
      <c r="D61" s="16"/>
      <c r="E61" s="16"/>
      <c r="F61" s="5"/>
      <c r="G61" s="16"/>
      <c r="H61" s="15"/>
      <c r="I61" s="16"/>
      <c r="J61" s="16"/>
      <c r="K61" s="15"/>
      <c r="L61" s="17"/>
    </row>
    <row r="62" spans="1:12" x14ac:dyDescent="0.2">
      <c r="A62" s="5"/>
      <c r="B62" s="5"/>
      <c r="C62" s="5"/>
      <c r="D62" s="16"/>
      <c r="E62" s="16"/>
      <c r="F62" s="5"/>
      <c r="G62" s="16"/>
      <c r="H62" s="15"/>
      <c r="I62" s="16"/>
      <c r="J62" s="16"/>
      <c r="K62" s="15"/>
      <c r="L62" s="17"/>
    </row>
    <row r="63" spans="1:12" x14ac:dyDescent="0.2">
      <c r="A63" s="5"/>
      <c r="B63" s="5"/>
      <c r="C63" s="5"/>
      <c r="D63" s="16"/>
      <c r="E63" s="16"/>
      <c r="F63" s="5"/>
      <c r="G63" s="16"/>
      <c r="H63" s="15"/>
      <c r="I63" s="16"/>
      <c r="J63" s="16"/>
      <c r="K63" s="15"/>
      <c r="L63" s="17"/>
    </row>
    <row r="64" spans="1:12" x14ac:dyDescent="0.2">
      <c r="A64" s="5"/>
      <c r="B64" s="5"/>
      <c r="C64" s="5"/>
      <c r="D64" s="16"/>
      <c r="E64" s="16"/>
      <c r="F64" s="5"/>
      <c r="G64" s="16"/>
      <c r="H64" s="15"/>
      <c r="I64" s="16"/>
      <c r="J64" s="16"/>
      <c r="K64" s="15"/>
      <c r="L64" s="17"/>
    </row>
    <row r="65" spans="1:12" x14ac:dyDescent="0.2">
      <c r="A65" s="5"/>
      <c r="B65" s="5"/>
      <c r="C65" s="5"/>
      <c r="D65" s="16"/>
      <c r="E65" s="16"/>
      <c r="F65" s="5"/>
      <c r="G65" s="16"/>
      <c r="H65" s="15"/>
      <c r="I65" s="16"/>
      <c r="J65" s="16"/>
      <c r="K65" s="15"/>
      <c r="L65" s="17"/>
    </row>
    <row r="66" spans="1:12" x14ac:dyDescent="0.2">
      <c r="A66" s="5"/>
      <c r="B66" s="5"/>
      <c r="C66" s="5"/>
      <c r="D66" s="16"/>
      <c r="E66" s="16"/>
      <c r="F66" s="5"/>
      <c r="G66" s="16"/>
      <c r="H66" s="15"/>
      <c r="I66" s="16"/>
      <c r="J66" s="16"/>
      <c r="K66" s="15"/>
      <c r="L66" s="17"/>
    </row>
    <row r="67" spans="1:12" x14ac:dyDescent="0.2">
      <c r="A67" s="5"/>
      <c r="B67" s="5"/>
      <c r="C67" s="5"/>
      <c r="D67" s="16"/>
      <c r="E67" s="16"/>
      <c r="F67" s="5"/>
      <c r="G67" s="16"/>
      <c r="H67" s="15"/>
      <c r="I67" s="16"/>
      <c r="J67" s="16"/>
      <c r="K67" s="15"/>
      <c r="L67" s="17"/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</mergeCells>
  <printOptions horizontalCentered="1" verticalCentered="1"/>
  <pageMargins left="0" right="0" top="0.39370078740157483" bottom="0.39370078740157483" header="0.51181102362204722" footer="0.51181102362204722"/>
  <pageSetup paperSize="9" scale="6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8"/>
  <sheetViews>
    <sheetView zoomScaleSheetLayoutView="80" workbookViewId="0">
      <selection activeCell="F7" sqref="F7"/>
    </sheetView>
  </sheetViews>
  <sheetFormatPr defaultRowHeight="12.75" x14ac:dyDescent="0.2"/>
  <cols>
    <col min="1" max="1" width="5.85546875" style="1" customWidth="1"/>
    <col min="2" max="2" width="30.7109375" style="1" customWidth="1"/>
    <col min="3" max="3" width="23.85546875" style="2" customWidth="1"/>
    <col min="4" max="4" width="28.5703125" style="3" customWidth="1"/>
    <col min="5" max="5" width="19.85546875" style="2" customWidth="1"/>
    <col min="6" max="6" width="20" style="4" customWidth="1"/>
    <col min="7" max="209" width="9.140625" style="5" customWidth="1"/>
    <col min="210" max="211" width="9.140625" style="1" customWidth="1"/>
    <col min="212" max="16384" width="9.140625" style="1"/>
  </cols>
  <sheetData>
    <row r="1" spans="1:240" s="13" customFormat="1" ht="45.75" customHeight="1" x14ac:dyDescent="0.25">
      <c r="A1" s="6" t="s">
        <v>93</v>
      </c>
      <c r="B1" s="12"/>
      <c r="C1" s="67" t="s">
        <v>94</v>
      </c>
      <c r="D1" s="68"/>
      <c r="E1" s="68"/>
      <c r="F1" s="68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0" s="13" customFormat="1" ht="14.25" customHeight="1" x14ac:dyDescent="0.2">
      <c r="A2" s="69" t="s">
        <v>62</v>
      </c>
      <c r="B2" s="69"/>
      <c r="C2" s="69"/>
      <c r="D2" s="69"/>
      <c r="E2" s="69"/>
      <c r="F2" s="69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0" s="27" customFormat="1" ht="12.75" customHeight="1" x14ac:dyDescent="0.2">
      <c r="A3" s="70" t="s">
        <v>3</v>
      </c>
      <c r="B3" s="72" t="s">
        <v>4</v>
      </c>
      <c r="C3" s="74" t="s">
        <v>95</v>
      </c>
      <c r="D3" s="74"/>
      <c r="E3" s="74"/>
      <c r="F3" s="74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0" s="27" customFormat="1" ht="27.75" customHeight="1" x14ac:dyDescent="0.2">
      <c r="A4" s="71"/>
      <c r="B4" s="73"/>
      <c r="C4" s="44" t="s">
        <v>96</v>
      </c>
      <c r="D4" s="45" t="s">
        <v>97</v>
      </c>
      <c r="E4" s="81" t="s">
        <v>98</v>
      </c>
      <c r="F4" s="81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0" s="28" customFormat="1" ht="25.5" customHeight="1" x14ac:dyDescent="0.2">
      <c r="A5" s="71"/>
      <c r="B5" s="73"/>
      <c r="C5" s="46" t="s">
        <v>99</v>
      </c>
      <c r="D5" s="47" t="s">
        <v>13</v>
      </c>
      <c r="E5" s="46" t="s">
        <v>99</v>
      </c>
      <c r="F5" s="47" t="s">
        <v>13</v>
      </c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</row>
    <row r="6" spans="1:240" customFormat="1" x14ac:dyDescent="0.2">
      <c r="A6">
        <v>1</v>
      </c>
      <c r="B6" s="60" t="s">
        <v>14</v>
      </c>
      <c r="C6">
        <v>2854</v>
      </c>
      <c r="D6" s="61">
        <v>11.05</v>
      </c>
      <c r="E6">
        <v>39494</v>
      </c>
      <c r="F6" s="61">
        <v>811.95</v>
      </c>
    </row>
    <row r="7" spans="1:240" customFormat="1" x14ac:dyDescent="0.2">
      <c r="A7" s="62">
        <v>2</v>
      </c>
      <c r="B7" s="63" t="s">
        <v>15</v>
      </c>
      <c r="C7" s="62">
        <v>171</v>
      </c>
      <c r="D7" s="65">
        <v>83.09</v>
      </c>
      <c r="E7" s="62">
        <v>9851</v>
      </c>
      <c r="F7" s="65">
        <v>303.36</v>
      </c>
    </row>
    <row r="8" spans="1:240" customFormat="1" x14ac:dyDescent="0.2">
      <c r="A8" s="62">
        <v>3</v>
      </c>
      <c r="B8" s="63" t="s">
        <v>16</v>
      </c>
      <c r="C8" s="62">
        <v>50</v>
      </c>
      <c r="D8" s="65">
        <v>1.1299999999999999</v>
      </c>
      <c r="E8" s="62">
        <v>5779</v>
      </c>
      <c r="F8" s="65">
        <v>117.11</v>
      </c>
    </row>
    <row r="9" spans="1:240" customFormat="1" x14ac:dyDescent="0.2">
      <c r="A9" s="62">
        <v>4</v>
      </c>
      <c r="B9" s="63" t="s">
        <v>17</v>
      </c>
      <c r="C9" s="62">
        <v>713</v>
      </c>
      <c r="D9" s="65">
        <v>8.33</v>
      </c>
      <c r="E9" s="62">
        <v>15423</v>
      </c>
      <c r="F9" s="65">
        <v>180.49</v>
      </c>
    </row>
    <row r="10" spans="1:240" customFormat="1" x14ac:dyDescent="0.2">
      <c r="A10" s="62">
        <v>5</v>
      </c>
      <c r="B10" s="63" t="s">
        <v>18</v>
      </c>
      <c r="C10" s="62">
        <v>1153</v>
      </c>
      <c r="D10" s="65">
        <v>0</v>
      </c>
      <c r="E10" s="62">
        <v>9822</v>
      </c>
      <c r="F10" s="65">
        <v>122.71</v>
      </c>
    </row>
    <row r="11" spans="1:240" customFormat="1" x14ac:dyDescent="0.2">
      <c r="A11" s="62">
        <v>6</v>
      </c>
      <c r="B11" s="63" t="s">
        <v>19</v>
      </c>
      <c r="C11" s="62">
        <v>55</v>
      </c>
      <c r="D11" s="65">
        <v>0.88</v>
      </c>
      <c r="E11" s="62">
        <v>5953</v>
      </c>
      <c r="F11" s="65">
        <v>96.41</v>
      </c>
    </row>
    <row r="12" spans="1:240" customFormat="1" x14ac:dyDescent="0.2">
      <c r="A12" s="62">
        <v>7</v>
      </c>
      <c r="B12" s="63" t="s">
        <v>20</v>
      </c>
      <c r="C12" s="62">
        <v>440</v>
      </c>
      <c r="D12" s="65">
        <v>7.68</v>
      </c>
      <c r="E12" s="62">
        <v>2435</v>
      </c>
      <c r="F12" s="65">
        <v>44.32</v>
      </c>
    </row>
    <row r="13" spans="1:240" customFormat="1" x14ac:dyDescent="0.2">
      <c r="A13" s="62">
        <v>8</v>
      </c>
      <c r="B13" s="63" t="s">
        <v>21</v>
      </c>
      <c r="C13" s="62">
        <v>4</v>
      </c>
      <c r="D13" s="65">
        <v>0.1</v>
      </c>
      <c r="E13" s="62">
        <v>296</v>
      </c>
      <c r="F13" s="65">
        <v>4.8499999999999996</v>
      </c>
    </row>
    <row r="14" spans="1:240" customFormat="1" x14ac:dyDescent="0.2">
      <c r="A14" s="62">
        <v>9</v>
      </c>
      <c r="B14" s="63" t="s">
        <v>22</v>
      </c>
      <c r="C14" s="62">
        <v>3001</v>
      </c>
      <c r="D14" s="65">
        <v>72.17</v>
      </c>
      <c r="E14" s="62">
        <v>23793</v>
      </c>
      <c r="F14" s="65">
        <v>373.15</v>
      </c>
    </row>
    <row r="15" spans="1:240" customFormat="1" x14ac:dyDescent="0.2">
      <c r="A15" s="62">
        <v>10</v>
      </c>
      <c r="B15" s="63" t="s">
        <v>24</v>
      </c>
      <c r="C15" s="62">
        <v>5953</v>
      </c>
      <c r="D15" s="65">
        <v>225.7</v>
      </c>
      <c r="E15" s="62">
        <v>58509</v>
      </c>
      <c r="F15" s="65">
        <v>1074.0999999999999</v>
      </c>
    </row>
    <row r="16" spans="1:240" customFormat="1" x14ac:dyDescent="0.2">
      <c r="A16" s="62">
        <v>11</v>
      </c>
      <c r="B16" s="63" t="s">
        <v>25</v>
      </c>
      <c r="C16" s="62">
        <v>261</v>
      </c>
      <c r="D16" s="65">
        <v>4.4400000000000004</v>
      </c>
      <c r="E16" s="62">
        <v>3740</v>
      </c>
      <c r="F16" s="65">
        <v>47.95</v>
      </c>
    </row>
    <row r="17" spans="1:6" customFormat="1" x14ac:dyDescent="0.2">
      <c r="A17" s="62">
        <v>12</v>
      </c>
      <c r="B17" s="63" t="s">
        <v>26</v>
      </c>
      <c r="C17" s="62">
        <v>2131</v>
      </c>
      <c r="D17" s="65">
        <v>73.69</v>
      </c>
      <c r="E17" s="62">
        <v>13229</v>
      </c>
      <c r="F17" s="65">
        <v>306.95999999999998</v>
      </c>
    </row>
    <row r="18" spans="1:6" s="59" customFormat="1" x14ac:dyDescent="0.2">
      <c r="A18" s="79" t="s">
        <v>68</v>
      </c>
      <c r="B18" s="80"/>
      <c r="C18" s="64">
        <f>SUM(C6:C17)</f>
        <v>16786</v>
      </c>
      <c r="D18" s="64">
        <f>SUM(D6:D17)</f>
        <v>488.26</v>
      </c>
      <c r="E18" s="64">
        <f>SUM(E6:E17)</f>
        <v>188324</v>
      </c>
      <c r="F18" s="64">
        <f>SUM(F6:F17)</f>
        <v>3483.3599999999997</v>
      </c>
    </row>
    <row r="19" spans="1:6" customFormat="1" x14ac:dyDescent="0.2">
      <c r="A19" s="62">
        <v>13</v>
      </c>
      <c r="B19" s="63" t="s">
        <v>27</v>
      </c>
      <c r="C19" s="62">
        <v>12081</v>
      </c>
      <c r="D19" s="65">
        <v>193.5</v>
      </c>
      <c r="E19" s="62">
        <v>11663</v>
      </c>
      <c r="F19" s="65">
        <v>743.53</v>
      </c>
    </row>
    <row r="20" spans="1:6" customFormat="1" x14ac:dyDescent="0.2">
      <c r="A20" s="62">
        <v>14</v>
      </c>
      <c r="B20" s="63" t="s">
        <v>28</v>
      </c>
      <c r="C20" s="62">
        <v>29</v>
      </c>
      <c r="D20" s="65">
        <v>5.0999999999999996</v>
      </c>
      <c r="E20" s="62">
        <v>64</v>
      </c>
      <c r="F20" s="65">
        <v>10.06</v>
      </c>
    </row>
    <row r="21" spans="1:6" customFormat="1" x14ac:dyDescent="0.2">
      <c r="A21" s="62">
        <v>15</v>
      </c>
      <c r="B21" s="63" t="s">
        <v>29</v>
      </c>
      <c r="C21" s="62">
        <v>0</v>
      </c>
      <c r="D21" s="65">
        <v>0</v>
      </c>
      <c r="E21" s="62">
        <v>0</v>
      </c>
      <c r="F21" s="65">
        <v>0</v>
      </c>
    </row>
    <row r="22" spans="1:6" customFormat="1" x14ac:dyDescent="0.2">
      <c r="A22" s="62">
        <v>16</v>
      </c>
      <c r="B22" s="63" t="s">
        <v>30</v>
      </c>
      <c r="C22" s="62">
        <v>0</v>
      </c>
      <c r="D22" s="65">
        <v>0</v>
      </c>
      <c r="E22" s="62">
        <v>640</v>
      </c>
      <c r="F22" s="65">
        <v>91.35</v>
      </c>
    </row>
    <row r="23" spans="1:6" customFormat="1" x14ac:dyDescent="0.2">
      <c r="A23" s="62">
        <v>17</v>
      </c>
      <c r="B23" s="63" t="s">
        <v>31</v>
      </c>
      <c r="C23" s="62">
        <v>3</v>
      </c>
      <c r="D23" s="65">
        <v>0.08</v>
      </c>
      <c r="E23" s="62">
        <v>10</v>
      </c>
      <c r="F23" s="65">
        <v>0.81</v>
      </c>
    </row>
    <row r="24" spans="1:6" customFormat="1" x14ac:dyDescent="0.2">
      <c r="A24" s="62">
        <v>18</v>
      </c>
      <c r="B24" s="63" t="s">
        <v>69</v>
      </c>
      <c r="C24" s="62">
        <v>16774</v>
      </c>
      <c r="D24" s="65">
        <v>269.97000000000003</v>
      </c>
      <c r="E24" s="62">
        <v>72914</v>
      </c>
      <c r="F24" s="65">
        <v>1278.6500000000001</v>
      </c>
    </row>
    <row r="25" spans="1:6" customFormat="1" x14ac:dyDescent="0.2">
      <c r="A25" s="62">
        <v>19</v>
      </c>
      <c r="B25" s="63" t="s">
        <v>33</v>
      </c>
      <c r="C25" s="62">
        <v>1660</v>
      </c>
      <c r="D25" s="65">
        <v>137.19999999999999</v>
      </c>
      <c r="E25" s="62">
        <v>3876</v>
      </c>
      <c r="F25" s="65">
        <v>421.59</v>
      </c>
    </row>
    <row r="26" spans="1:6" customFormat="1" x14ac:dyDescent="0.2">
      <c r="A26" s="62">
        <v>20</v>
      </c>
      <c r="B26" s="63" t="s">
        <v>34</v>
      </c>
      <c r="C26" s="62">
        <v>1926</v>
      </c>
      <c r="D26" s="65">
        <v>38.99</v>
      </c>
      <c r="E26" s="62">
        <v>6651</v>
      </c>
      <c r="F26" s="65">
        <v>205.45</v>
      </c>
    </row>
    <row r="27" spans="1:6" customFormat="1" x14ac:dyDescent="0.2">
      <c r="A27" s="62">
        <v>21</v>
      </c>
      <c r="B27" s="63" t="s">
        <v>70</v>
      </c>
      <c r="C27" s="62">
        <v>1459</v>
      </c>
      <c r="D27" s="65">
        <v>57.17</v>
      </c>
      <c r="E27" s="62">
        <v>1417</v>
      </c>
      <c r="F27" s="65">
        <v>146.69</v>
      </c>
    </row>
    <row r="28" spans="1:6" customFormat="1" x14ac:dyDescent="0.2">
      <c r="A28" s="62">
        <v>22</v>
      </c>
      <c r="B28" s="63" t="s">
        <v>36</v>
      </c>
      <c r="C28" s="62">
        <v>0</v>
      </c>
      <c r="D28" s="65">
        <v>0</v>
      </c>
      <c r="E28" s="62">
        <v>0</v>
      </c>
      <c r="F28" s="65">
        <v>0</v>
      </c>
    </row>
    <row r="29" spans="1:6" customFormat="1" x14ac:dyDescent="0.2">
      <c r="A29" s="62">
        <v>23</v>
      </c>
      <c r="B29" s="63" t="s">
        <v>71</v>
      </c>
      <c r="C29" s="62">
        <v>0</v>
      </c>
      <c r="D29" s="65">
        <v>0</v>
      </c>
      <c r="E29" s="62">
        <v>0</v>
      </c>
      <c r="F29" s="65">
        <v>0</v>
      </c>
    </row>
    <row r="30" spans="1:6" customFormat="1" x14ac:dyDescent="0.2">
      <c r="A30" s="62">
        <v>24</v>
      </c>
      <c r="B30" s="63" t="s">
        <v>72</v>
      </c>
      <c r="C30" s="62">
        <v>12</v>
      </c>
      <c r="D30" s="65">
        <v>0.32</v>
      </c>
      <c r="E30" s="62">
        <v>13</v>
      </c>
      <c r="F30" s="65">
        <v>0.94</v>
      </c>
    </row>
    <row r="31" spans="1:6" customFormat="1" x14ac:dyDescent="0.2">
      <c r="A31" s="62">
        <v>25</v>
      </c>
      <c r="B31" s="63" t="s">
        <v>73</v>
      </c>
      <c r="C31" s="62">
        <v>0</v>
      </c>
      <c r="D31" s="65">
        <v>0</v>
      </c>
      <c r="E31" s="62">
        <v>0</v>
      </c>
      <c r="F31" s="65">
        <v>0</v>
      </c>
    </row>
    <row r="32" spans="1:6" customFormat="1" x14ac:dyDescent="0.2">
      <c r="A32" s="62">
        <v>26</v>
      </c>
      <c r="B32" s="63" t="s">
        <v>40</v>
      </c>
      <c r="C32" s="62">
        <v>0</v>
      </c>
      <c r="D32" s="65">
        <v>0</v>
      </c>
      <c r="E32" s="62">
        <v>162</v>
      </c>
      <c r="F32" s="65">
        <v>12.48</v>
      </c>
    </row>
    <row r="33" spans="1:6" customFormat="1" x14ac:dyDescent="0.2">
      <c r="A33" s="62">
        <v>27</v>
      </c>
      <c r="B33" s="63" t="s">
        <v>74</v>
      </c>
      <c r="C33" s="62">
        <v>0</v>
      </c>
      <c r="D33" s="65">
        <v>0</v>
      </c>
      <c r="E33" s="62">
        <v>0</v>
      </c>
      <c r="F33" s="65">
        <v>0</v>
      </c>
    </row>
    <row r="34" spans="1:6" customFormat="1" x14ac:dyDescent="0.2">
      <c r="A34" s="62">
        <v>28</v>
      </c>
      <c r="B34" s="63" t="s">
        <v>75</v>
      </c>
      <c r="C34" s="62">
        <v>1</v>
      </c>
      <c r="D34" s="65">
        <v>0.09</v>
      </c>
      <c r="E34" s="62">
        <v>47</v>
      </c>
      <c r="F34" s="65">
        <v>6.28</v>
      </c>
    </row>
    <row r="35" spans="1:6" customFormat="1" x14ac:dyDescent="0.2">
      <c r="A35" s="62">
        <v>29</v>
      </c>
      <c r="B35" s="63" t="s">
        <v>43</v>
      </c>
      <c r="C35" s="62">
        <v>0</v>
      </c>
      <c r="D35" s="65">
        <v>0</v>
      </c>
      <c r="E35" s="62">
        <v>0</v>
      </c>
      <c r="F35" s="65">
        <v>0</v>
      </c>
    </row>
    <row r="36" spans="1:6" customFormat="1" x14ac:dyDescent="0.2">
      <c r="A36" s="62">
        <v>30</v>
      </c>
      <c r="B36" s="63" t="s">
        <v>44</v>
      </c>
      <c r="C36" s="62">
        <v>0</v>
      </c>
      <c r="D36" s="65">
        <v>0</v>
      </c>
      <c r="E36" s="62">
        <v>0</v>
      </c>
      <c r="F36" s="65">
        <v>0</v>
      </c>
    </row>
    <row r="37" spans="1:6" customFormat="1" x14ac:dyDescent="0.2">
      <c r="A37" s="62">
        <v>31</v>
      </c>
      <c r="B37" s="63" t="s">
        <v>76</v>
      </c>
      <c r="C37" s="62">
        <v>0</v>
      </c>
      <c r="D37" s="65">
        <v>0</v>
      </c>
      <c r="E37" s="62">
        <v>0</v>
      </c>
      <c r="F37" s="65">
        <v>0</v>
      </c>
    </row>
    <row r="38" spans="1:6" s="59" customFormat="1" x14ac:dyDescent="0.2">
      <c r="A38" s="79" t="s">
        <v>77</v>
      </c>
      <c r="B38" s="80"/>
      <c r="C38" s="64">
        <f>SUM(C19:C37)</f>
        <v>33945</v>
      </c>
      <c r="D38" s="64">
        <f>SUM(D19:D37)</f>
        <v>702.42000000000007</v>
      </c>
      <c r="E38" s="64">
        <f>SUM(E19:E37)</f>
        <v>97457</v>
      </c>
      <c r="F38" s="64">
        <f>SUM(F19:F37)</f>
        <v>2917.8300000000004</v>
      </c>
    </row>
    <row r="39" spans="1:6" customFormat="1" x14ac:dyDescent="0.2">
      <c r="A39" s="62">
        <v>32</v>
      </c>
      <c r="B39" s="63" t="s">
        <v>46</v>
      </c>
      <c r="C39" s="62">
        <v>907803</v>
      </c>
      <c r="D39" s="65">
        <v>4217.33</v>
      </c>
      <c r="E39" s="62">
        <v>1734234</v>
      </c>
      <c r="F39" s="65">
        <v>5436.27</v>
      </c>
    </row>
    <row r="40" spans="1:6" s="59" customFormat="1" x14ac:dyDescent="0.2">
      <c r="A40" s="79" t="s">
        <v>56</v>
      </c>
      <c r="B40" s="80"/>
      <c r="C40" s="64">
        <f>SUM(C39:C39)</f>
        <v>907803</v>
      </c>
      <c r="D40" s="64">
        <f>SUM(D39:D39)</f>
        <v>4217.33</v>
      </c>
      <c r="E40" s="64">
        <f>SUM(E39:E39)</f>
        <v>1734234</v>
      </c>
      <c r="F40" s="64">
        <f>SUM(F39:F39)</f>
        <v>5436.27</v>
      </c>
    </row>
    <row r="41" spans="1:6" customFormat="1" x14ac:dyDescent="0.2">
      <c r="A41" s="62">
        <v>33</v>
      </c>
      <c r="B41" s="63" t="s">
        <v>47</v>
      </c>
      <c r="C41" s="62">
        <v>7625</v>
      </c>
      <c r="D41" s="65">
        <v>382.88</v>
      </c>
      <c r="E41" s="62">
        <v>154741</v>
      </c>
      <c r="F41" s="65">
        <v>1622.31</v>
      </c>
    </row>
    <row r="42" spans="1:6" s="59" customFormat="1" x14ac:dyDescent="0.2">
      <c r="A42" s="79" t="s">
        <v>78</v>
      </c>
      <c r="B42" s="80"/>
      <c r="C42" s="64">
        <f>SUM(C41:C41)</f>
        <v>7625</v>
      </c>
      <c r="D42" s="64">
        <f>SUM(D41:D41)</f>
        <v>382.88</v>
      </c>
      <c r="E42" s="64">
        <f>SUM(E41:E41)</f>
        <v>154741</v>
      </c>
      <c r="F42" s="64">
        <f>SUM(F41:F41)</f>
        <v>1622.31</v>
      </c>
    </row>
    <row r="43" spans="1:6" customFormat="1" x14ac:dyDescent="0.2">
      <c r="A43" s="62">
        <v>34</v>
      </c>
      <c r="B43" s="63" t="s">
        <v>79</v>
      </c>
      <c r="C43" s="62">
        <v>0</v>
      </c>
      <c r="D43" s="65">
        <v>0</v>
      </c>
      <c r="E43" s="62">
        <v>0</v>
      </c>
      <c r="F43" s="65">
        <v>0</v>
      </c>
    </row>
    <row r="44" spans="1:6" customFormat="1" x14ac:dyDescent="0.2">
      <c r="A44" s="62">
        <v>35</v>
      </c>
      <c r="B44" s="63" t="s">
        <v>80</v>
      </c>
      <c r="C44" s="62">
        <v>0</v>
      </c>
      <c r="D44" s="65">
        <v>0</v>
      </c>
      <c r="E44" s="62">
        <v>0</v>
      </c>
      <c r="F44" s="65">
        <v>0</v>
      </c>
    </row>
    <row r="45" spans="1:6" customFormat="1" x14ac:dyDescent="0.2">
      <c r="A45" s="62">
        <v>36</v>
      </c>
      <c r="B45" s="63" t="s">
        <v>81</v>
      </c>
      <c r="C45" s="62">
        <v>0</v>
      </c>
      <c r="D45" s="65">
        <v>0</v>
      </c>
      <c r="E45" s="62">
        <v>67</v>
      </c>
      <c r="F45" s="65">
        <v>1.73</v>
      </c>
    </row>
    <row r="46" spans="1:6" customFormat="1" x14ac:dyDescent="0.2">
      <c r="A46" s="62">
        <v>37</v>
      </c>
      <c r="B46" s="63" t="s">
        <v>82</v>
      </c>
      <c r="C46" s="62">
        <v>0</v>
      </c>
      <c r="D46" s="65">
        <v>0</v>
      </c>
      <c r="E46" s="62">
        <v>0</v>
      </c>
      <c r="F46" s="65">
        <v>0</v>
      </c>
    </row>
    <row r="47" spans="1:6" customFormat="1" x14ac:dyDescent="0.2">
      <c r="A47" s="62">
        <v>38</v>
      </c>
      <c r="B47" s="63" t="s">
        <v>83</v>
      </c>
      <c r="C47" s="62">
        <v>0</v>
      </c>
      <c r="D47" s="65">
        <v>0</v>
      </c>
      <c r="E47" s="62">
        <v>0</v>
      </c>
      <c r="F47" s="65">
        <v>0</v>
      </c>
    </row>
    <row r="48" spans="1:6" customFormat="1" x14ac:dyDescent="0.2">
      <c r="A48" s="62">
        <v>39</v>
      </c>
      <c r="B48" s="63" t="s">
        <v>84</v>
      </c>
      <c r="C48" s="62">
        <v>0</v>
      </c>
      <c r="D48" s="65">
        <v>0</v>
      </c>
      <c r="E48" s="62">
        <v>0</v>
      </c>
      <c r="F48" s="65">
        <v>0</v>
      </c>
    </row>
    <row r="49" spans="1:6" customFormat="1" x14ac:dyDescent="0.2">
      <c r="A49" s="62">
        <v>40</v>
      </c>
      <c r="B49" s="63" t="s">
        <v>85</v>
      </c>
      <c r="C49" s="62">
        <v>0</v>
      </c>
      <c r="D49" s="65">
        <v>0</v>
      </c>
      <c r="E49" s="62">
        <v>0</v>
      </c>
      <c r="F49" s="65">
        <v>0</v>
      </c>
    </row>
    <row r="50" spans="1:6" s="59" customFormat="1" x14ac:dyDescent="0.2">
      <c r="A50" s="79" t="s">
        <v>58</v>
      </c>
      <c r="B50" s="80"/>
      <c r="C50" s="64">
        <f>SUM(C43:C49)</f>
        <v>0</v>
      </c>
      <c r="D50" s="64">
        <f>SUM(D43:D49)</f>
        <v>0</v>
      </c>
      <c r="E50" s="64">
        <f>SUM(E43:E49)</f>
        <v>67</v>
      </c>
      <c r="F50" s="64">
        <f>SUM(F43:F49)</f>
        <v>1.73</v>
      </c>
    </row>
    <row r="51" spans="1:6" customFormat="1" x14ac:dyDescent="0.2">
      <c r="A51" s="62">
        <v>41</v>
      </c>
      <c r="B51" s="63" t="s">
        <v>86</v>
      </c>
      <c r="C51" s="62">
        <v>0</v>
      </c>
      <c r="D51" s="65">
        <v>0</v>
      </c>
      <c r="E51" s="62">
        <v>0</v>
      </c>
      <c r="F51" s="65">
        <v>0</v>
      </c>
    </row>
    <row r="52" spans="1:6" customFormat="1" x14ac:dyDescent="0.2">
      <c r="A52" s="62">
        <v>42</v>
      </c>
      <c r="B52" s="63" t="s">
        <v>87</v>
      </c>
      <c r="C52" s="62">
        <v>0</v>
      </c>
      <c r="D52" s="65">
        <v>0</v>
      </c>
      <c r="E52" s="62">
        <v>0</v>
      </c>
      <c r="F52" s="65">
        <v>0</v>
      </c>
    </row>
    <row r="53" spans="1:6" customFormat="1" x14ac:dyDescent="0.2">
      <c r="A53" s="62">
        <v>43</v>
      </c>
      <c r="B53" s="63" t="s">
        <v>88</v>
      </c>
      <c r="C53" s="62">
        <v>0</v>
      </c>
      <c r="D53" s="65">
        <v>0</v>
      </c>
      <c r="E53" s="62">
        <v>0</v>
      </c>
      <c r="F53" s="65">
        <v>0</v>
      </c>
    </row>
    <row r="54" spans="1:6" customFormat="1" x14ac:dyDescent="0.2">
      <c r="A54" s="62">
        <v>44</v>
      </c>
      <c r="B54" s="63" t="s">
        <v>89</v>
      </c>
      <c r="C54" s="62">
        <v>0</v>
      </c>
      <c r="D54" s="65">
        <v>0</v>
      </c>
      <c r="E54" s="62">
        <v>0</v>
      </c>
      <c r="F54" s="65">
        <v>0</v>
      </c>
    </row>
    <row r="55" spans="1:6" customFormat="1" x14ac:dyDescent="0.2">
      <c r="A55" s="62">
        <v>45</v>
      </c>
      <c r="B55" s="63" t="s">
        <v>90</v>
      </c>
      <c r="C55" s="62">
        <v>0</v>
      </c>
      <c r="D55" s="65">
        <v>0</v>
      </c>
      <c r="E55" s="62">
        <v>0</v>
      </c>
      <c r="F55" s="65">
        <v>0</v>
      </c>
    </row>
    <row r="56" spans="1:6" customFormat="1" x14ac:dyDescent="0.2">
      <c r="A56" s="62">
        <v>46</v>
      </c>
      <c r="B56" s="63" t="s">
        <v>91</v>
      </c>
      <c r="C56" s="62">
        <v>0</v>
      </c>
      <c r="D56" s="65">
        <v>0</v>
      </c>
      <c r="E56" s="62">
        <v>0</v>
      </c>
      <c r="F56" s="65">
        <v>0</v>
      </c>
    </row>
    <row r="57" spans="1:6" s="59" customFormat="1" x14ac:dyDescent="0.2">
      <c r="A57" s="79" t="s">
        <v>92</v>
      </c>
      <c r="B57" s="80"/>
      <c r="C57" s="64">
        <f>SUM(C51:C56)</f>
        <v>0</v>
      </c>
      <c r="D57" s="64">
        <f>SUM(D51:D56)</f>
        <v>0</v>
      </c>
      <c r="E57" s="64">
        <f>SUM(E51:E56)</f>
        <v>0</v>
      </c>
      <c r="F57" s="64">
        <f>SUM(F51:F56)</f>
        <v>0</v>
      </c>
    </row>
    <row r="58" spans="1:6" s="59" customFormat="1" x14ac:dyDescent="0.2">
      <c r="A58" s="79" t="s">
        <v>59</v>
      </c>
      <c r="B58" s="80"/>
      <c r="C58" s="64">
        <f>SUM(C18+C38+C40+C42+C50+C57)</f>
        <v>966159</v>
      </c>
      <c r="D58" s="64">
        <f>SUM(D18+D38+D40+D42+D50+D57)</f>
        <v>5790.89</v>
      </c>
      <c r="E58" s="64">
        <f>SUM(E18+E38+E40+E42+E50+E57)</f>
        <v>2174823</v>
      </c>
      <c r="F58" s="64">
        <f>SUM(F18+F38+F40+F42+F50+F57)</f>
        <v>13461.5</v>
      </c>
    </row>
  </sheetData>
  <sheetProtection selectLockedCells="1" selectUnlockedCells="1"/>
  <mergeCells count="13">
    <mergeCell ref="A57:B57"/>
    <mergeCell ref="A58:B58"/>
    <mergeCell ref="A18:B18"/>
    <mergeCell ref="A38:B38"/>
    <mergeCell ref="A40:B40"/>
    <mergeCell ref="A42:B42"/>
    <mergeCell ref="A50:B50"/>
    <mergeCell ref="C1:F1"/>
    <mergeCell ref="A2:F2"/>
    <mergeCell ref="A3:A5"/>
    <mergeCell ref="B3:B5"/>
    <mergeCell ref="C3:F3"/>
    <mergeCell ref="E4:F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82" t="s">
        <v>100</v>
      </c>
      <c r="B1" s="82"/>
      <c r="C1" s="82"/>
      <c r="D1" s="82"/>
    </row>
    <row r="2" spans="1:4" x14ac:dyDescent="0.2">
      <c r="A2" s="82"/>
      <c r="B2" s="82"/>
      <c r="C2" s="82"/>
      <c r="D2" s="82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2022-11-16T07:12:07Z</cp:lastPrinted>
  <dcterms:created xsi:type="dcterms:W3CDTF">2016-02-18T09:56:22Z</dcterms:created>
  <dcterms:modified xsi:type="dcterms:W3CDTF">2024-09-24T06:58:26Z</dcterms:modified>
</cp:coreProperties>
</file>